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1/ready/38.533 6.2.1 TT/"/>
    </mc:Choice>
  </mc:AlternateContent>
  <xr:revisionPtr revIDLastSave="1028" documentId="13_ncr:1_{F4B173B6-192C-4E03-A0B5-02C995D61C84}" xr6:coauthVersionLast="47" xr6:coauthVersionMax="47" xr10:uidLastSave="{B41934BC-FAA5-4D01-A066-BA15D870DFCC}"/>
  <bookViews>
    <workbookView xWindow="-120" yWindow="-120" windowWidth="38640" windowHeight="21120" tabRatio="809" xr2:uid="{00000000-000D-0000-FFFF-FFFF00000000}"/>
  </bookViews>
  <sheets>
    <sheet name="Template" sheetId="2" r:id="rId1"/>
    <sheet name="6.2.1-1" sheetId="8" r:id="rId2"/>
    <sheet name="6.2.1-3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9" i="13" l="1"/>
  <c r="N119" i="13"/>
  <c r="M119" i="13"/>
  <c r="L119" i="13"/>
  <c r="K119" i="13"/>
  <c r="P114" i="13"/>
  <c r="O114" i="13"/>
  <c r="M114" i="13"/>
  <c r="L114" i="13"/>
  <c r="K114" i="13"/>
  <c r="AC104" i="13"/>
  <c r="AD104" i="13" s="1"/>
  <c r="D81" i="13"/>
  <c r="D84" i="13" s="1"/>
  <c r="C80" i="13"/>
  <c r="C84" i="13" s="1"/>
  <c r="P79" i="13"/>
  <c r="P84" i="13" s="1"/>
  <c r="O79" i="13"/>
  <c r="O84" i="13" s="1"/>
  <c r="N79" i="13"/>
  <c r="N84" i="13" s="1"/>
  <c r="M79" i="13"/>
  <c r="M84" i="13" s="1"/>
  <c r="L79" i="13"/>
  <c r="L84" i="13" s="1"/>
  <c r="K79" i="13"/>
  <c r="K84" i="13" s="1"/>
  <c r="E78" i="13"/>
  <c r="E84" i="13" s="1"/>
  <c r="Q61" i="13"/>
  <c r="L61" i="13"/>
  <c r="K61" i="13"/>
  <c r="J61" i="13"/>
  <c r="I61" i="13"/>
  <c r="E61" i="13"/>
  <c r="R57" i="13"/>
  <c r="Q57" i="13"/>
  <c r="W57" i="13" s="1"/>
  <c r="W114" i="13" s="1"/>
  <c r="K57" i="13"/>
  <c r="E57" i="13"/>
  <c r="Q53" i="13"/>
  <c r="L53" i="13"/>
  <c r="K53" i="13"/>
  <c r="W53" i="13" s="1"/>
  <c r="W109" i="13" s="1"/>
  <c r="J53" i="13"/>
  <c r="I53" i="13"/>
  <c r="G53" i="13"/>
  <c r="E53" i="13"/>
  <c r="I49" i="13"/>
  <c r="E49" i="13"/>
  <c r="K45" i="13"/>
  <c r="G45" i="13"/>
  <c r="F45" i="13"/>
  <c r="E45" i="13"/>
  <c r="W45" i="13" s="1"/>
  <c r="W101" i="13" s="1"/>
  <c r="V36" i="13"/>
  <c r="V61" i="13" s="1"/>
  <c r="U36" i="13"/>
  <c r="U61" i="13" s="1"/>
  <c r="T36" i="13"/>
  <c r="T61" i="13" s="1"/>
  <c r="S36" i="13"/>
  <c r="S61" i="13" s="1"/>
  <c r="R36" i="13"/>
  <c r="R61" i="13" s="1"/>
  <c r="X61" i="13" s="1"/>
  <c r="X119" i="13" s="1"/>
  <c r="L118" i="13" s="1"/>
  <c r="P35" i="13"/>
  <c r="P57" i="13" s="1"/>
  <c r="O35" i="13"/>
  <c r="O57" i="13" s="1"/>
  <c r="N35" i="13"/>
  <c r="N57" i="13" s="1"/>
  <c r="M35" i="13"/>
  <c r="M57" i="13" s="1"/>
  <c r="L35" i="13"/>
  <c r="L57" i="13" s="1"/>
  <c r="P34" i="13"/>
  <c r="O34" i="13"/>
  <c r="N34" i="13"/>
  <c r="M34" i="13"/>
  <c r="L34" i="13"/>
  <c r="J33" i="13"/>
  <c r="J57" i="13" s="1"/>
  <c r="I33" i="13"/>
  <c r="I57" i="13" s="1"/>
  <c r="H33" i="13"/>
  <c r="H61" i="13" s="1"/>
  <c r="G33" i="13"/>
  <c r="G61" i="13" s="1"/>
  <c r="F33" i="13"/>
  <c r="F61" i="13" s="1"/>
  <c r="J32" i="13"/>
  <c r="J49" i="13" s="1"/>
  <c r="I32" i="13"/>
  <c r="H32" i="13"/>
  <c r="H49" i="13" s="1"/>
  <c r="G32" i="13"/>
  <c r="G49" i="13" s="1"/>
  <c r="F32" i="13"/>
  <c r="F49" i="13" s="1"/>
  <c r="K22" i="13"/>
  <c r="K20" i="13"/>
  <c r="E20" i="13"/>
  <c r="J9" i="13"/>
  <c r="J78" i="13" s="1"/>
  <c r="J84" i="13" s="1"/>
  <c r="I9" i="13"/>
  <c r="I78" i="13" s="1"/>
  <c r="I84" i="13" s="1"/>
  <c r="H9" i="13"/>
  <c r="H78" i="13" s="1"/>
  <c r="H84" i="13" s="1"/>
  <c r="G9" i="13"/>
  <c r="G78" i="13" s="1"/>
  <c r="G84" i="13" s="1"/>
  <c r="F9" i="13"/>
  <c r="O22" i="13" s="1"/>
  <c r="J8" i="13"/>
  <c r="I8" i="13"/>
  <c r="H8" i="13"/>
  <c r="G8" i="13"/>
  <c r="F8" i="13"/>
  <c r="J7" i="13"/>
  <c r="I7" i="13"/>
  <c r="H7" i="13"/>
  <c r="G7" i="13"/>
  <c r="F7" i="13"/>
  <c r="J6" i="13"/>
  <c r="I6" i="13"/>
  <c r="H6" i="13"/>
  <c r="G6" i="13"/>
  <c r="F6" i="13"/>
  <c r="O119" i="8"/>
  <c r="N119" i="8"/>
  <c r="M119" i="8"/>
  <c r="L119" i="8"/>
  <c r="K119" i="8"/>
  <c r="P114" i="8"/>
  <c r="O114" i="8"/>
  <c r="M114" i="8"/>
  <c r="L114" i="8"/>
  <c r="K114" i="8"/>
  <c r="Q53" i="8"/>
  <c r="K53" i="8"/>
  <c r="E53" i="8"/>
  <c r="AC104" i="8"/>
  <c r="AD104" i="8" s="1"/>
  <c r="D81" i="8"/>
  <c r="D84" i="8" s="1"/>
  <c r="AH108" i="8" s="1"/>
  <c r="C80" i="8"/>
  <c r="C84" i="8" s="1"/>
  <c r="M79" i="8"/>
  <c r="M84" i="8" s="1"/>
  <c r="N79" i="8"/>
  <c r="N84" i="8" s="1"/>
  <c r="O79" i="8"/>
  <c r="O84" i="8" s="1"/>
  <c r="Q61" i="8"/>
  <c r="K61" i="8"/>
  <c r="E61" i="8"/>
  <c r="W61" i="8" s="1"/>
  <c r="W119" i="8" s="1"/>
  <c r="K57" i="8"/>
  <c r="E49" i="8"/>
  <c r="K45" i="8"/>
  <c r="E45" i="8"/>
  <c r="W45" i="8" s="1"/>
  <c r="S57" i="13" l="1"/>
  <c r="W61" i="13"/>
  <c r="W119" i="13" s="1"/>
  <c r="T57" i="13"/>
  <c r="F20" i="13"/>
  <c r="G20" i="13"/>
  <c r="N20" i="13"/>
  <c r="H20" i="13"/>
  <c r="N23" i="13" s="1"/>
  <c r="I20" i="13"/>
  <c r="N22" i="13"/>
  <c r="O20" i="13"/>
  <c r="J20" i="13"/>
  <c r="K21" i="13"/>
  <c r="M87" i="13"/>
  <c r="P22" i="13"/>
  <c r="P25" i="13" s="1"/>
  <c r="AF104" i="13"/>
  <c r="N89" i="13"/>
  <c r="N109" i="13" s="1"/>
  <c r="AE104" i="13"/>
  <c r="AG104" i="13"/>
  <c r="O89" i="13"/>
  <c r="O109" i="13" s="1"/>
  <c r="P89" i="13"/>
  <c r="P109" i="13" s="1"/>
  <c r="AH104" i="13"/>
  <c r="K23" i="13"/>
  <c r="L20" i="13"/>
  <c r="L23" i="13" s="1"/>
  <c r="M20" i="13"/>
  <c r="K120" i="13"/>
  <c r="K118" i="13"/>
  <c r="M89" i="13"/>
  <c r="M109" i="13" s="1"/>
  <c r="G87" i="13"/>
  <c r="K87" i="13"/>
  <c r="E87" i="13"/>
  <c r="K89" i="13"/>
  <c r="K109" i="13" s="1"/>
  <c r="Z57" i="13"/>
  <c r="Z114" i="13" s="1"/>
  <c r="AH108" i="13"/>
  <c r="AF108" i="13"/>
  <c r="L120" i="13"/>
  <c r="AB61" i="13"/>
  <c r="AB119" i="13" s="1"/>
  <c r="K113" i="13"/>
  <c r="K115" i="13"/>
  <c r="P87" i="13"/>
  <c r="X57" i="13"/>
  <c r="X114" i="13" s="1"/>
  <c r="H87" i="13"/>
  <c r="P20" i="13"/>
  <c r="K48" i="13"/>
  <c r="K49" i="13" s="1"/>
  <c r="W49" i="13" s="1"/>
  <c r="W105" i="13" s="1"/>
  <c r="M53" i="13"/>
  <c r="U57" i="13"/>
  <c r="AA57" i="13" s="1"/>
  <c r="AA114" i="13" s="1"/>
  <c r="M61" i="13"/>
  <c r="Y61" i="13" s="1"/>
  <c r="Y119" i="13" s="1"/>
  <c r="I87" i="13"/>
  <c r="H45" i="13"/>
  <c r="N53" i="13"/>
  <c r="F57" i="13"/>
  <c r="V57" i="13"/>
  <c r="AB57" i="13" s="1"/>
  <c r="AB114" i="13" s="1"/>
  <c r="N61" i="13"/>
  <c r="Z61" i="13" s="1"/>
  <c r="Z119" i="13" s="1"/>
  <c r="F78" i="13"/>
  <c r="F84" i="13" s="1"/>
  <c r="J87" i="13"/>
  <c r="I45" i="13"/>
  <c r="AA45" i="13" s="1"/>
  <c r="AA101" i="13" s="1"/>
  <c r="O53" i="13"/>
  <c r="G57" i="13"/>
  <c r="Y57" i="13" s="1"/>
  <c r="Y114" i="13" s="1"/>
  <c r="O61" i="13"/>
  <c r="AA61" i="13" s="1"/>
  <c r="AA119" i="13" s="1"/>
  <c r="J45" i="13"/>
  <c r="AB45" i="13" s="1"/>
  <c r="AB101" i="13" s="1"/>
  <c r="P53" i="13"/>
  <c r="H57" i="13"/>
  <c r="P61" i="13"/>
  <c r="O48" i="13"/>
  <c r="O49" i="13" s="1"/>
  <c r="AA49" i="13" s="1"/>
  <c r="AA105" i="13" s="1"/>
  <c r="L45" i="13"/>
  <c r="X45" i="13" s="1"/>
  <c r="X101" i="13" s="1"/>
  <c r="R53" i="13"/>
  <c r="X53" i="13" s="1"/>
  <c r="X109" i="13" s="1"/>
  <c r="N87" i="13"/>
  <c r="M45" i="13"/>
  <c r="Y45" i="13" s="1"/>
  <c r="Y101" i="13" s="1"/>
  <c r="S53" i="13"/>
  <c r="O87" i="13"/>
  <c r="N45" i="13"/>
  <c r="T53" i="13"/>
  <c r="Z53" i="13" s="1"/>
  <c r="Z109" i="13" s="1"/>
  <c r="L22" i="13"/>
  <c r="N24" i="13" s="1"/>
  <c r="O45" i="13"/>
  <c r="U53" i="13"/>
  <c r="M22" i="13"/>
  <c r="P45" i="13"/>
  <c r="F53" i="13"/>
  <c r="V53" i="13"/>
  <c r="AB53" i="13" s="1"/>
  <c r="AB109" i="13" s="1"/>
  <c r="H53" i="13"/>
  <c r="K120" i="8"/>
  <c r="K118" i="8"/>
  <c r="W53" i="8"/>
  <c r="W109" i="8" s="1"/>
  <c r="AF108" i="8"/>
  <c r="AE104" i="8"/>
  <c r="AF104" i="8"/>
  <c r="AG104" i="8"/>
  <c r="AH104" i="8"/>
  <c r="U36" i="8"/>
  <c r="U53" i="8" s="1"/>
  <c r="T36" i="8"/>
  <c r="T53" i="8" s="1"/>
  <c r="S36" i="8"/>
  <c r="S53" i="8" s="1"/>
  <c r="O35" i="8"/>
  <c r="O53" i="8" s="1"/>
  <c r="O34" i="8"/>
  <c r="N35" i="8"/>
  <c r="N53" i="8" s="1"/>
  <c r="N34" i="8"/>
  <c r="M35" i="8"/>
  <c r="M53" i="8" s="1"/>
  <c r="M34" i="8"/>
  <c r="I33" i="8"/>
  <c r="I53" i="8" s="1"/>
  <c r="I32" i="8"/>
  <c r="I49" i="8" s="1"/>
  <c r="H33" i="8"/>
  <c r="H53" i="8" s="1"/>
  <c r="H32" i="8"/>
  <c r="H49" i="8" s="1"/>
  <c r="G33" i="8"/>
  <c r="G53" i="8" s="1"/>
  <c r="G32" i="8"/>
  <c r="G49" i="8" s="1"/>
  <c r="I9" i="8"/>
  <c r="I78" i="8" s="1"/>
  <c r="I84" i="8" s="1"/>
  <c r="I8" i="8"/>
  <c r="I7" i="8"/>
  <c r="I6" i="8"/>
  <c r="H9" i="8"/>
  <c r="H78" i="8" s="1"/>
  <c r="H84" i="8" s="1"/>
  <c r="H8" i="8"/>
  <c r="H7" i="8"/>
  <c r="H6" i="8"/>
  <c r="G9" i="8"/>
  <c r="G78" i="8" s="1"/>
  <c r="G84" i="8" s="1"/>
  <c r="G8" i="8"/>
  <c r="G7" i="8"/>
  <c r="G6" i="8"/>
  <c r="K79" i="8"/>
  <c r="K84" i="8" s="1"/>
  <c r="P79" i="8"/>
  <c r="P84" i="8" s="1"/>
  <c r="L79" i="8"/>
  <c r="L84" i="8" s="1"/>
  <c r="Q57" i="8"/>
  <c r="F6" i="8"/>
  <c r="J6" i="8"/>
  <c r="F7" i="8"/>
  <c r="J7" i="8"/>
  <c r="F8" i="8"/>
  <c r="J8" i="8"/>
  <c r="F9" i="8"/>
  <c r="F78" i="8" s="1"/>
  <c r="F84" i="8" s="1"/>
  <c r="J9" i="8"/>
  <c r="E20" i="8"/>
  <c r="K20" i="8"/>
  <c r="K22" i="8"/>
  <c r="F32" i="8"/>
  <c r="F49" i="8" s="1"/>
  <c r="J32" i="8"/>
  <c r="J49" i="8" s="1"/>
  <c r="F33" i="8"/>
  <c r="F53" i="8" s="1"/>
  <c r="J33" i="8"/>
  <c r="J53" i="8" s="1"/>
  <c r="L34" i="8"/>
  <c r="P34" i="8"/>
  <c r="L35" i="8"/>
  <c r="L53" i="8" s="1"/>
  <c r="P35" i="8"/>
  <c r="P53" i="8" s="1"/>
  <c r="R36" i="8"/>
  <c r="R53" i="8" s="1"/>
  <c r="V36" i="8"/>
  <c r="V53" i="8" s="1"/>
  <c r="E57" i="8"/>
  <c r="E78" i="8"/>
  <c r="E84" i="8" s="1"/>
  <c r="M21" i="13" l="1"/>
  <c r="N48" i="13"/>
  <c r="N49" i="13" s="1"/>
  <c r="Z49" i="13" s="1"/>
  <c r="Z105" i="13" s="1"/>
  <c r="O21" i="13"/>
  <c r="N21" i="13"/>
  <c r="O23" i="13"/>
  <c r="M90" i="13"/>
  <c r="M105" i="13" s="1"/>
  <c r="M88" i="13"/>
  <c r="M101" i="13" s="1"/>
  <c r="P92" i="13"/>
  <c r="P119" i="13" s="1"/>
  <c r="P120" i="13" s="1"/>
  <c r="L48" i="13"/>
  <c r="L49" i="13" s="1"/>
  <c r="X49" i="13" s="1"/>
  <c r="X105" i="13" s="1"/>
  <c r="L21" i="13"/>
  <c r="M23" i="13"/>
  <c r="M48" i="13"/>
  <c r="M49" i="13" s="1"/>
  <c r="Y49" i="13" s="1"/>
  <c r="Y105" i="13" s="1"/>
  <c r="M118" i="13"/>
  <c r="M120" i="13"/>
  <c r="O118" i="13"/>
  <c r="O120" i="13"/>
  <c r="M115" i="13"/>
  <c r="M113" i="13"/>
  <c r="N120" i="13"/>
  <c r="N118" i="13"/>
  <c r="K88" i="13"/>
  <c r="K101" i="13" s="1"/>
  <c r="K90" i="13"/>
  <c r="K105" i="13" s="1"/>
  <c r="N110" i="13"/>
  <c r="N108" i="13"/>
  <c r="O88" i="13"/>
  <c r="O101" i="13" s="1"/>
  <c r="O90" i="13"/>
  <c r="O105" i="13" s="1"/>
  <c r="P21" i="13"/>
  <c r="P48" i="13"/>
  <c r="P49" i="13" s="1"/>
  <c r="AB49" i="13" s="1"/>
  <c r="AB105" i="13" s="1"/>
  <c r="Y53" i="13"/>
  <c r="Y109" i="13" s="1"/>
  <c r="M108" i="13" s="1"/>
  <c r="L115" i="13"/>
  <c r="L113" i="13"/>
  <c r="N88" i="13"/>
  <c r="N101" i="13" s="1"/>
  <c r="N90" i="13"/>
  <c r="N105" i="13" s="1"/>
  <c r="F87" i="13"/>
  <c r="L89" i="13"/>
  <c r="P90" i="13"/>
  <c r="P105" i="13" s="1"/>
  <c r="P88" i="13"/>
  <c r="P101" i="13" s="1"/>
  <c r="K110" i="13"/>
  <c r="K108" i="13"/>
  <c r="P110" i="13"/>
  <c r="P108" i="13"/>
  <c r="P115" i="13"/>
  <c r="P113" i="13"/>
  <c r="P23" i="13"/>
  <c r="L87" i="13"/>
  <c r="M102" i="13"/>
  <c r="M100" i="13"/>
  <c r="AA53" i="13"/>
  <c r="AA109" i="13" s="1"/>
  <c r="Z45" i="13"/>
  <c r="Z101" i="13" s="1"/>
  <c r="O115" i="13"/>
  <c r="O113" i="13"/>
  <c r="AA53" i="8"/>
  <c r="AA109" i="8" s="1"/>
  <c r="Y53" i="8"/>
  <c r="Y109" i="8" s="1"/>
  <c r="X53" i="8"/>
  <c r="X109" i="8" s="1"/>
  <c r="Z53" i="8"/>
  <c r="Z109" i="8" s="1"/>
  <c r="AB53" i="8"/>
  <c r="AB109" i="8" s="1"/>
  <c r="L89" i="8"/>
  <c r="L109" i="8" s="1"/>
  <c r="M89" i="8"/>
  <c r="M109" i="8" s="1"/>
  <c r="N89" i="8"/>
  <c r="I87" i="8"/>
  <c r="O87" i="8"/>
  <c r="L87" i="8"/>
  <c r="O89" i="8"/>
  <c r="O109" i="8" s="1"/>
  <c r="N20" i="8"/>
  <c r="N87" i="8"/>
  <c r="H87" i="8"/>
  <c r="M20" i="8"/>
  <c r="M87" i="8"/>
  <c r="G87" i="8"/>
  <c r="H57" i="8"/>
  <c r="H61" i="8"/>
  <c r="H45" i="8"/>
  <c r="I57" i="8"/>
  <c r="I61" i="8"/>
  <c r="I45" i="8"/>
  <c r="R57" i="8"/>
  <c r="R61" i="8"/>
  <c r="V57" i="8"/>
  <c r="V61" i="8"/>
  <c r="P45" i="8"/>
  <c r="P57" i="8"/>
  <c r="P61" i="8"/>
  <c r="O45" i="8"/>
  <c r="O57" i="8"/>
  <c r="O61" i="8"/>
  <c r="M45" i="8"/>
  <c r="M61" i="8"/>
  <c r="M57" i="8"/>
  <c r="N45" i="8"/>
  <c r="N61" i="8"/>
  <c r="N57" i="8"/>
  <c r="L61" i="8"/>
  <c r="L45" i="8"/>
  <c r="L57" i="8"/>
  <c r="S57" i="8"/>
  <c r="S61" i="8"/>
  <c r="T57" i="8"/>
  <c r="T61" i="8"/>
  <c r="W57" i="8"/>
  <c r="W114" i="8" s="1"/>
  <c r="U57" i="8"/>
  <c r="U61" i="8"/>
  <c r="J61" i="8"/>
  <c r="J45" i="8"/>
  <c r="J57" i="8"/>
  <c r="F57" i="8"/>
  <c r="F61" i="8"/>
  <c r="F45" i="8"/>
  <c r="G57" i="8"/>
  <c r="G61" i="8"/>
  <c r="G45" i="8"/>
  <c r="O20" i="8"/>
  <c r="H20" i="8"/>
  <c r="G20" i="8"/>
  <c r="I20" i="8"/>
  <c r="M22" i="8"/>
  <c r="N22" i="8"/>
  <c r="O22" i="8"/>
  <c r="P20" i="8"/>
  <c r="K48" i="8"/>
  <c r="J20" i="8"/>
  <c r="L22" i="8"/>
  <c r="K23" i="8"/>
  <c r="F20" i="8"/>
  <c r="W101" i="8"/>
  <c r="K21" i="8"/>
  <c r="P22" i="8"/>
  <c r="K87" i="8"/>
  <c r="K89" i="8"/>
  <c r="K109" i="8" s="1"/>
  <c r="E87" i="8"/>
  <c r="F87" i="8"/>
  <c r="L20" i="8"/>
  <c r="J78" i="8"/>
  <c r="J84" i="8" s="1"/>
  <c r="P89" i="8" s="1"/>
  <c r="M110" i="13" l="1"/>
  <c r="M104" i="13"/>
  <c r="M106" i="13"/>
  <c r="P118" i="13"/>
  <c r="K106" i="13"/>
  <c r="K104" i="13"/>
  <c r="P102" i="13"/>
  <c r="P100" i="13"/>
  <c r="K100" i="13"/>
  <c r="K102" i="13"/>
  <c r="P104" i="13"/>
  <c r="P106" i="13"/>
  <c r="L109" i="13"/>
  <c r="N91" i="13"/>
  <c r="N114" i="13" s="1"/>
  <c r="O102" i="13"/>
  <c r="O100" i="13"/>
  <c r="O110" i="13"/>
  <c r="O108" i="13"/>
  <c r="L88" i="13"/>
  <c r="L101" i="13" s="1"/>
  <c r="L90" i="13"/>
  <c r="L105" i="13" s="1"/>
  <c r="N104" i="13"/>
  <c r="N106" i="13"/>
  <c r="N102" i="13"/>
  <c r="N100" i="13"/>
  <c r="O104" i="13"/>
  <c r="O106" i="13"/>
  <c r="N24" i="8"/>
  <c r="K113" i="8"/>
  <c r="K115" i="8"/>
  <c r="O108" i="8"/>
  <c r="O110" i="8"/>
  <c r="N91" i="8"/>
  <c r="N114" i="8" s="1"/>
  <c r="N109" i="8"/>
  <c r="K110" i="8"/>
  <c r="K108" i="8"/>
  <c r="M108" i="8"/>
  <c r="M110" i="8"/>
  <c r="L108" i="8"/>
  <c r="L110" i="8"/>
  <c r="P92" i="8"/>
  <c r="P119" i="8" s="1"/>
  <c r="P109" i="8"/>
  <c r="N23" i="8"/>
  <c r="L48" i="8"/>
  <c r="L49" i="8" s="1"/>
  <c r="X49" i="8" s="1"/>
  <c r="X105" i="8" s="1"/>
  <c r="Y57" i="8"/>
  <c r="Y114" i="8" s="1"/>
  <c r="P25" i="8"/>
  <c r="M88" i="8"/>
  <c r="M101" i="8" s="1"/>
  <c r="M90" i="8"/>
  <c r="M105" i="8" s="1"/>
  <c r="L90" i="8"/>
  <c r="L105" i="8" s="1"/>
  <c r="P87" i="8"/>
  <c r="N88" i="8"/>
  <c r="N101" i="8" s="1"/>
  <c r="N90" i="8"/>
  <c r="N105" i="8" s="1"/>
  <c r="J87" i="8"/>
  <c r="O90" i="8"/>
  <c r="O105" i="8" s="1"/>
  <c r="O88" i="8"/>
  <c r="O101" i="8" s="1"/>
  <c r="M23" i="8"/>
  <c r="P48" i="8"/>
  <c r="P49" i="8" s="1"/>
  <c r="AB49" i="8" s="1"/>
  <c r="AB105" i="8" s="1"/>
  <c r="X57" i="8"/>
  <c r="X114" i="8" s="1"/>
  <c r="X45" i="8"/>
  <c r="X101" i="8" s="1"/>
  <c r="N48" i="8"/>
  <c r="N49" i="8" s="1"/>
  <c r="Z49" i="8" s="1"/>
  <c r="Z105" i="8" s="1"/>
  <c r="AA57" i="8"/>
  <c r="AA114" i="8" s="1"/>
  <c r="X61" i="8"/>
  <c r="X119" i="8" s="1"/>
  <c r="AA45" i="8"/>
  <c r="AA101" i="8" s="1"/>
  <c r="AB45" i="8"/>
  <c r="AB101" i="8" s="1"/>
  <c r="N21" i="8"/>
  <c r="K49" i="8"/>
  <c r="W49" i="8" s="1"/>
  <c r="W105" i="8" s="1"/>
  <c r="AB57" i="8"/>
  <c r="AB114" i="8" s="1"/>
  <c r="AB61" i="8"/>
  <c r="AB119" i="8" s="1"/>
  <c r="M48" i="8"/>
  <c r="M49" i="8" s="1"/>
  <c r="Y49" i="8" s="1"/>
  <c r="Y105" i="8" s="1"/>
  <c r="O48" i="8"/>
  <c r="O49" i="8" s="1"/>
  <c r="AA49" i="8" s="1"/>
  <c r="AA105" i="8" s="1"/>
  <c r="AA61" i="8"/>
  <c r="AA119" i="8" s="1"/>
  <c r="Y45" i="8"/>
  <c r="Y101" i="8" s="1"/>
  <c r="Z57" i="8"/>
  <c r="Z114" i="8" s="1"/>
  <c r="Z45" i="8"/>
  <c r="Z101" i="8" s="1"/>
  <c r="Y61" i="8"/>
  <c r="Y119" i="8" s="1"/>
  <c r="Z61" i="8"/>
  <c r="Z119" i="8" s="1"/>
  <c r="M21" i="8"/>
  <c r="O21" i="8"/>
  <c r="O23" i="8"/>
  <c r="P21" i="8"/>
  <c r="P23" i="8"/>
  <c r="L23" i="8"/>
  <c r="L88" i="8"/>
  <c r="L101" i="8" s="1"/>
  <c r="K90" i="8"/>
  <c r="K105" i="8" s="1"/>
  <c r="K88" i="8"/>
  <c r="K101" i="8" s="1"/>
  <c r="L21" i="8"/>
  <c r="L106" i="13" l="1"/>
  <c r="L104" i="13"/>
  <c r="L100" i="13"/>
  <c r="L102" i="13"/>
  <c r="L110" i="13"/>
  <c r="L108" i="13"/>
  <c r="N115" i="13"/>
  <c r="N113" i="13"/>
  <c r="L118" i="8"/>
  <c r="L120" i="8"/>
  <c r="M120" i="8"/>
  <c r="M118" i="8"/>
  <c r="O120" i="8"/>
  <c r="O118" i="8"/>
  <c r="M106" i="8"/>
  <c r="N120" i="8"/>
  <c r="N118" i="8"/>
  <c r="P120" i="8"/>
  <c r="P118" i="8"/>
  <c r="L113" i="8"/>
  <c r="L115" i="8"/>
  <c r="P115" i="8"/>
  <c r="P113" i="8"/>
  <c r="O113" i="8"/>
  <c r="O115" i="8"/>
  <c r="M113" i="8"/>
  <c r="M115" i="8"/>
  <c r="N115" i="8"/>
  <c r="N113" i="8"/>
  <c r="N108" i="8"/>
  <c r="N110" i="8"/>
  <c r="P110" i="8"/>
  <c r="P108" i="8"/>
  <c r="O104" i="8"/>
  <c r="O106" i="8"/>
  <c r="N104" i="8"/>
  <c r="N106" i="8"/>
  <c r="M104" i="8"/>
  <c r="L104" i="8"/>
  <c r="L106" i="8"/>
  <c r="O102" i="8"/>
  <c r="O100" i="8"/>
  <c r="N102" i="8"/>
  <c r="N100" i="8"/>
  <c r="M102" i="8"/>
  <c r="M100" i="8"/>
  <c r="P90" i="8"/>
  <c r="P105" i="8" s="1"/>
  <c r="P88" i="8"/>
  <c r="P101" i="8" s="1"/>
  <c r="L102" i="8"/>
  <c r="L100" i="8"/>
  <c r="K102" i="8"/>
  <c r="K100" i="8"/>
  <c r="K104" i="8"/>
  <c r="K106" i="8"/>
  <c r="P106" i="8" l="1"/>
  <c r="P104" i="8"/>
  <c r="P102" i="8"/>
  <c r="P100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6C7AB1AB-5672-411A-9CCF-FFB00A2B7BBB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39273C42-8171-43B9-B3F7-2C935E8E28A4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16E79494-1B33-4D8B-90EC-3225F149D61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K22" authorId="0" shapeId="0" xr:uid="{7303231A-531D-44D2-B2E7-2611613771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L22" authorId="0" shapeId="0" xr:uid="{9DDF45FC-9188-43B3-B049-6B22953C6F3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M22" authorId="0" shapeId="0" xr:uid="{07BF427C-1B4E-4CBD-A76C-45753E36348D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N22" authorId="0" shapeId="0" xr:uid="{0BADB7FE-EF53-4C3E-BC52-6859C1248D0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O22" authorId="0" shapeId="0" xr:uid="{2B2D0433-4AC1-497B-A1E8-4F561B2E9A3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P22" authorId="0" shapeId="0" xr:uid="{17E8298A-594E-4FEC-A6F9-E7DFDF760917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<sst xmlns="http://schemas.openxmlformats.org/spreadsheetml/2006/main" count="680" uniqueCount="133">
  <si>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</si>
  <si>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</si>
  <si>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</si>
  <si>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</si>
  <si>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</si>
  <si>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</si>
  <si>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</si>
  <si>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</si>
  <si>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</si>
  <si>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</si>
  <si>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</si>
  <si>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</si>
  <si>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</si>
  <si>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</si>
  <si>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</si>
  <si>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</si>
  <si>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</si>
  <si>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</si>
  <si>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</si>
  <si>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</si>
  <si>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</si>
  <si>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</si>
  <si>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</si>
  <si>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</si>
  <si>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</si>
  <si>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</si>
  <si>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</si>
  <si>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</si>
  <si>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</si>
  <si>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</si>
  <si>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</si>
  <si>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</si>
  <si>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</si>
  <si>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</si>
  <si>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</si>
  <si>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</si>
  <si>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</si>
  <si>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</si>
  <si>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</si>
  <si>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</si>
  <si>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</si>
  <si>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</si>
  <si>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</si>
  <si>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</si>
  <si>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</si>
  <si>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</si>
  <si>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</si>
  <si>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</si>
  <si>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</si>
  <si>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</si>
  <si>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</si>
  <si>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</si>
  <si>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</si>
  <si>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</si>
  <si>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</si>
  <si>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</si>
  <si>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</si>
  <si>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</si>
  <si>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</si>
  <si>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Test system</t>
    <phoneticPr fontId="15" type="noConversion"/>
  </si>
  <si>
    <t>SSB_RP, nominal</t>
    <phoneticPr fontId="15" type="noConversion"/>
  </si>
  <si>
    <t>UE under test</t>
    <phoneticPr fontId="15" type="noConversion"/>
  </si>
  <si>
    <t>UE SS-RSRP absolute accuracy, normal</t>
    <phoneticPr fontId="15" type="noConversion"/>
  </si>
  <si>
    <t>Test system</t>
    <phoneticPr fontId="15" type="noConversion"/>
  </si>
  <si>
    <t xml:space="preserve">g) Check controlled parameters Min/Max </t>
  </si>
  <si>
    <t>Source and Reference</t>
    <phoneticPr fontId="15" type="noConversion"/>
  </si>
  <si>
    <t>Req't</t>
    <phoneticPr fontId="15" type="noConversion"/>
  </si>
  <si>
    <t>Uncertainty</t>
    <phoneticPr fontId="15" type="noConversion"/>
  </si>
  <si>
    <t>UE meas SSB_RP compared to threshold</t>
  </si>
  <si>
    <t>Io of q0 minimum</t>
    <phoneticPr fontId="15" type="noConversion"/>
  </si>
  <si>
    <t>Io of q0 nominal</t>
    <phoneticPr fontId="15" type="noConversion"/>
  </si>
  <si>
    <t>Io of q0 maximum</t>
    <phoneticPr fontId="15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</si>
  <si>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</si>
  <si>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</si>
  <si>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</si>
  <si>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</si>
  <si>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</si>
  <si>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</si>
  <si>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Qualcomm</t>
  </si>
  <si>
    <t>38.133 Table A.6.2.1.2-3</t>
  </si>
  <si>
    <t>38.133 Table A.6.2.1.2-1</t>
  </si>
  <si>
    <t>38.133 Table A.6.2.1.2-2, Config 1</t>
  </si>
  <si>
    <t>T4</t>
  </si>
  <si>
    <t>T5</t>
  </si>
  <si>
    <t>T6</t>
  </si>
  <si>
    <t>38.533 6.2.1 TT</t>
  </si>
  <si>
    <t>Adapted from 38.533 RRM Test case 6.5.5.1</t>
  </si>
  <si>
    <t>6.2.1</t>
  </si>
  <si>
    <t>38.133 Table A.6.2.1.2-2</t>
  </si>
  <si>
    <t>cg-SDT-RSRP-ChangeThreshold</t>
  </si>
  <si>
    <t>cg-SDT-RSRP-ThresholdSSB</t>
  </si>
  <si>
    <t>dBm</t>
  </si>
  <si>
    <t>Subtest 1</t>
  </si>
  <si>
    <t>Subtest 2</t>
  </si>
  <si>
    <t>RSRP Accuracy</t>
  </si>
  <si>
    <t>38.533 Table F.1.1.2-1</t>
  </si>
  <si>
    <t>38.133 Table 10.1.2B.1.1-1, Io &lt;-50dBm, normal condition</t>
  </si>
  <si>
    <t>Io sensitivity factor</t>
  </si>
  <si>
    <t>|RSRP(T4) – RSRP(T2)| – cg-SDT-RSRP-ChangeThreshold</t>
  </si>
  <si>
    <t>|RSRP(T6) – RSRP(T5)| – cg-SDT-RSRP-ChangeThreshold</t>
  </si>
  <si>
    <t>Subtest 1: Change in RSRP from CG-SDT config to data arrival vs Threshold</t>
  </si>
  <si>
    <t>Subtest 2: Change in RSRP from CG-SDT config to data arrival vs Threshold</t>
  </si>
  <si>
    <t>|RSRP(T4) – RSRP(T2)| – cg-SDT-RSRP-ChangeThreshold sensitivity factor</t>
  </si>
  <si>
    <t>Ref: TS 38.133 v17.12.0 clause A.6.2.1</t>
  </si>
  <si>
    <t>v17.12.0</t>
  </si>
  <si>
    <t>Io effect</t>
  </si>
  <si>
    <t>38.133 Table 10.1.2B.1.1-1</t>
  </si>
  <si>
    <t>38.133 Table 10.1.2B.1.1-1, on a per Ch BW basis</t>
  </si>
  <si>
    <t>SSB index 0 SS-RSRP sensitivity factor</t>
  </si>
  <si>
    <t>SSB index 0 SS-RSRP effect</t>
  </si>
  <si>
    <t>UE meas SSB_RP</t>
  </si>
  <si>
    <t>UE meas (SSB index 0 SS-RSRP) nominal</t>
  </si>
  <si>
    <t>UE meas (SSB index 0 SS-RSRP) minimum</t>
  </si>
  <si>
    <t>UE meas (SSB index 0 SS-RSRP) maximum</t>
  </si>
  <si>
    <t>|RSRP(T4) – RSRP(T2)| – cg-SDT-RSRP-ChangeThreshold effect</t>
  </si>
  <si>
    <t>|RSRP(T6) – RSRP(T5)| – cg-SDT-RSRP-ChangeThreshold effect</t>
  </si>
  <si>
    <t>UE meas (|RSRP(T4) – RSRP(T2)| – cg-SDT-RSRP-ChangeThreshold) nominal</t>
  </si>
  <si>
    <t>UE meas (|RSRP(T4) – RSRP(T2)| – cg-SDT-RSRP-ChangeThreshold) minimum</t>
  </si>
  <si>
    <t>UE meas (|RSRP(T4) – RSRP(T2)| – cg-SDT-RSRP-ChangeThreshold) maximum</t>
  </si>
  <si>
    <t>|RSRP(T6) – RSRP(T5)| – cg-SDT-RSRP-ChangeThreshold sensitivity factor</t>
  </si>
  <si>
    <t>UE meas (|RSRP(T6) – RSRP(T5)| – cg-SDT-RSRP-ChangeThreshold) minimum</t>
  </si>
  <si>
    <t>UE meas (|RSRP(T6) – RSRP(T5)| – cg-SDT-RSRP-ChangeThreshold) nominal</t>
  </si>
  <si>
    <t>UE meas (|RSRP(T6) – RSRP(T5)| – cg-SDT-RSRP-ChangeThreshold) maximum</t>
  </si>
  <si>
    <t>Signaled cg-SDT-RSRP-ChangeThreshold and cg-SDT-RSRP-ThresholdSSB are modified by an amount sufficient to ensure requirements are met</t>
  </si>
  <si>
    <t>Subtest 1 - During T4 the AWGN and the SS-RSRP are decreased by an amount sufficient to ensure the requirements are met</t>
  </si>
  <si>
    <t>Subtest 1 - During T2 the AWGN and the SS-RSRP are increased by an amount sufficient to ensure the requirements are met</t>
  </si>
  <si>
    <t>Subtest 2 - During T5 the AWGN and the SS-RSRP are increased by an amount sufficient to ensure the requirements are met</t>
  </si>
  <si>
    <t>Subtest 2 - During T6 the AWGN and the SS-RSRP are decreased by an amount sufficient to ensure the requirements are met</t>
  </si>
  <si>
    <t>SS-RSRP variation between T4 and T2 is not greater than cg-SDT-RSRP-ChangeThreshold at Data Arrival</t>
  </si>
  <si>
    <t>SS-RSRP variation between T6 and T5 is greater than cg-SDT-RSRP-ChangeThreshold at Data Arrival</t>
  </si>
  <si>
    <t>SS-RSRP is greater than cg-SDT-RSRP-ThresholdSSB at Data Arrival</t>
  </si>
  <si>
    <t>38.133 Table A.6.2.1.2-2, Config 3</t>
  </si>
  <si>
    <t>18.0.0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</si>
</sst>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9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  <font>
      <sz val="10"/>
      <color theme="0" tint="-0.149998474074526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7" fillId="0" borderId="0">
      <alignment vertical="center"/>
    </xf>
  </cellStyleXfs>
  <cellXfs count="21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9" fillId="0" borderId="9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" fontId="9" fillId="0" borderId="5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Border="1" applyAlignment="1"/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1" fontId="9" fillId="0" borderId="0" xfId="1" applyNumberFormat="1" applyFont="1" applyAlignment="1">
      <alignment horizontal="center"/>
    </xf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0" borderId="0" xfId="1" applyNumberFormat="1" applyFont="1" applyAlignment="1"/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12" xfId="1" applyFont="1" applyBorder="1" applyAlignment="1"/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0" fontId="0" fillId="0" borderId="5" xfId="0" applyBorder="1"/>
    <xf numFmtId="164" fontId="0" fillId="2" borderId="5" xfId="1" applyNumberFormat="1" applyFont="1" applyFill="1" applyBorder="1" applyAlignment="1">
      <alignment horizontal="center"/>
    </xf>
    <xf numFmtId="2" fontId="12" fillId="0" borderId="0" xfId="1" applyNumberFormat="1" applyFont="1" applyAlignment="1">
      <alignment horizontal="center"/>
    </xf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0" fillId="0" borderId="9" xfId="0" applyBorder="1"/>
    <xf numFmtId="0" fontId="0" fillId="0" borderId="1" xfId="0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1" fontId="1" fillId="0" borderId="0" xfId="1" applyNumberFormat="1" applyFont="1" applyAlignment="1">
      <alignment horizontal="center"/>
    </xf>
    <xf numFmtId="0" fontId="9" fillId="0" borderId="8" xfId="1" applyFont="1" applyBorder="1" applyAlignment="1"/>
    <xf numFmtId="1" fontId="1" fillId="0" borderId="5" xfId="1" applyNumberFormat="1" applyFont="1" applyBorder="1" applyAlignment="1">
      <alignment horizontal="center"/>
    </xf>
    <xf numFmtId="165" fontId="1" fillId="6" borderId="8" xfId="1" applyNumberFormat="1" applyFont="1" applyFill="1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0" fontId="0" fillId="0" borderId="0" xfId="1" applyFont="1" applyAlignment="1">
      <alignment horizontal="center"/>
    </xf>
    <xf numFmtId="0" fontId="9" fillId="6" borderId="9" xfId="1" applyFont="1" applyFill="1" applyBorder="1" applyAlignment="1">
      <alignment horizontal="center"/>
    </xf>
    <xf numFmtId="0" fontId="12" fillId="0" borderId="5" xfId="1" applyFont="1" applyBorder="1" applyAlignment="1">
      <alignment horizontal="center"/>
    </xf>
    <xf numFmtId="165" fontId="9" fillId="0" borderId="6" xfId="1" applyNumberFormat="1" applyFont="1" applyBorder="1" applyAlignment="1">
      <alignment horizontal="center"/>
    </xf>
    <xf numFmtId="165" fontId="9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2" fontId="1" fillId="0" borderId="1" xfId="1" applyNumberFormat="1" applyFont="1" applyBorder="1" applyAlignment="1">
      <alignment horizontal="center"/>
    </xf>
    <xf numFmtId="2" fontId="1" fillId="0" borderId="3" xfId="1" applyNumberFormat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" fillId="0" borderId="5" xfId="1" quotePrefix="1" applyFont="1" applyBorder="1" applyAlignment="1">
      <alignment horizontal="center"/>
    </xf>
    <xf numFmtId="0" fontId="1" fillId="0" borderId="8" xfId="1" quotePrefix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0" fontId="1" fillId="0" borderId="8" xfId="1" applyFont="1" applyBorder="1" applyAlignment="1">
      <alignment horizontal="center"/>
    </xf>
    <xf numFmtId="1" fontId="1" fillId="7" borderId="0" xfId="1" applyNumberFormat="1" applyFont="1" applyFill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9" xfId="1" quotePrefix="1" applyFont="1" applyBorder="1" applyAlignment="1">
      <alignment horizontal="center"/>
    </xf>
    <xf numFmtId="165" fontId="1" fillId="6" borderId="0" xfId="1" applyNumberFormat="1" applyFont="1" applyFill="1" applyAlignment="1">
      <alignment horizontal="center"/>
    </xf>
    <xf numFmtId="0" fontId="1" fillId="2" borderId="6" xfId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2" fontId="4" fillId="5" borderId="0" xfId="1" applyNumberFormat="1" applyFont="1" applyFill="1" applyAlignment="1">
      <alignment horizontal="center"/>
    </xf>
    <xf numFmtId="2" fontId="4" fillId="5" borderId="6" xfId="1" applyNumberFormat="1" applyFont="1" applyFill="1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166" fontId="1" fillId="2" borderId="0" xfId="1" applyNumberFormat="1" applyFont="1" applyFill="1" applyAlignment="1">
      <alignment horizontal="center"/>
    </xf>
    <xf numFmtId="166" fontId="1" fillId="2" borderId="6" xfId="1" applyNumberFormat="1" applyFont="1" applyFill="1" applyBorder="1" applyAlignment="1">
      <alignment horizontal="center"/>
    </xf>
    <xf numFmtId="2" fontId="18" fillId="2" borderId="5" xfId="1" applyNumberFormat="1" applyFont="1" applyFill="1" applyBorder="1" applyAlignment="1">
      <alignment horizontal="center"/>
    </xf>
    <xf numFmtId="2" fontId="18" fillId="2" borderId="0" xfId="1" applyNumberFormat="1" applyFont="1" applyFill="1" applyAlignment="1">
      <alignment horizontal="center"/>
    </xf>
    <xf numFmtId="2" fontId="18" fillId="2" borderId="6" xfId="1" applyNumberFormat="1" applyFont="1" applyFill="1" applyBorder="1" applyAlignment="1">
      <alignment horizontal="center"/>
    </xf>
    <xf numFmtId="166" fontId="1" fillId="2" borderId="5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3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9" xfId="1" applyFont="1" applyBorder="1" applyAlignment="1">
      <alignment horizontal="center"/>
    </xf>
    <xf numFmtId="0" fontId="12" fillId="0" borderId="11" xfId="1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52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C0006"/>
      <color rgb="FFFFC7CE"/>
      <color rgb="FFFFC7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"/>
  <sheetViews>
    <sheetView tabSelected="1" workbookViewId="0"/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85</v>
      </c>
    </row>
    <row r="3" spans="1:8">
      <c r="A3" s="3" t="s">
        <v>30</v>
      </c>
      <c r="B3" t="s">
        <v>86</v>
      </c>
    </row>
    <row r="4" spans="1:8">
      <c r="A4" s="3"/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87</v>
      </c>
      <c r="D12" s="5" t="s">
        <v>104</v>
      </c>
      <c r="E12" s="5" t="s">
        <v>132</v>
      </c>
      <c r="F12" t="s">
        <v>78</v>
      </c>
      <c r="H12"/>
    </row>
    <row r="13" spans="1:8">
      <c r="A13" s="3"/>
      <c r="F13"/>
      <c r="H13"/>
    </row>
    <row r="14" spans="1:8">
      <c r="A14" s="3"/>
      <c r="F14"/>
      <c r="H14"/>
    </row>
    <row r="15" spans="1:8">
      <c r="A15" s="3"/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122"/>
  <sheetViews>
    <sheetView zoomScaleNormal="100" workbookViewId="0"/>
  </sheetViews>
  <sheetFormatPr defaultColWidth="10.7109375" defaultRowHeight="12.75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67.42578125" style="7" customWidth="1"/>
    <col min="36" max="16384" width="10.7109375" style="7"/>
  </cols>
  <sheetData>
    <row r="1" spans="1:35" ht="13.5" thickBot="1"/>
    <row r="2" spans="1:35" ht="13.5" thickBot="1">
      <c r="A2" s="8" t="s">
        <v>11</v>
      </c>
      <c r="B2" s="11"/>
      <c r="C2" s="207" t="s">
        <v>59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  <c r="Q2" s="10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>
      <c r="A3" s="25"/>
      <c r="C3" s="207" t="s">
        <v>34</v>
      </c>
      <c r="D3" s="209"/>
      <c r="E3" s="216" t="s">
        <v>31</v>
      </c>
      <c r="F3" s="216"/>
      <c r="G3" s="216"/>
      <c r="H3" s="216"/>
      <c r="I3" s="216"/>
      <c r="J3" s="217"/>
      <c r="K3" s="215" t="s">
        <v>72</v>
      </c>
      <c r="L3" s="216"/>
      <c r="M3" s="216"/>
      <c r="N3" s="216"/>
      <c r="O3" s="216"/>
      <c r="P3" s="217"/>
      <c r="Q3" s="18"/>
      <c r="AI3" s="77"/>
    </row>
    <row r="4" spans="1:35">
      <c r="A4" s="25"/>
      <c r="C4" s="168"/>
      <c r="D4" s="90"/>
      <c r="E4" s="202" t="s">
        <v>92</v>
      </c>
      <c r="F4" s="202"/>
      <c r="G4" s="202"/>
      <c r="H4" s="203"/>
      <c r="I4" s="202" t="s">
        <v>93</v>
      </c>
      <c r="J4" s="203"/>
      <c r="K4" s="204" t="s">
        <v>92</v>
      </c>
      <c r="L4" s="205"/>
      <c r="M4" s="205"/>
      <c r="N4" s="214"/>
      <c r="O4" s="204" t="s">
        <v>93</v>
      </c>
      <c r="P4" s="214"/>
      <c r="Q4" s="144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>
      <c r="A5" s="25"/>
      <c r="B5" s="16" t="s">
        <v>1</v>
      </c>
      <c r="C5" s="168"/>
      <c r="D5" s="90"/>
      <c r="E5" s="16" t="s">
        <v>47</v>
      </c>
      <c r="F5" s="16" t="s">
        <v>48</v>
      </c>
      <c r="G5" s="16" t="s">
        <v>55</v>
      </c>
      <c r="H5" s="14" t="s">
        <v>82</v>
      </c>
      <c r="I5" s="16" t="s">
        <v>83</v>
      </c>
      <c r="J5" s="6" t="s">
        <v>84</v>
      </c>
      <c r="K5" s="15" t="s">
        <v>47</v>
      </c>
      <c r="L5" s="16" t="s">
        <v>48</v>
      </c>
      <c r="M5" s="16" t="s">
        <v>55</v>
      </c>
      <c r="N5" s="14" t="s">
        <v>82</v>
      </c>
      <c r="O5" s="15" t="s">
        <v>83</v>
      </c>
      <c r="P5" s="76" t="s">
        <v>84</v>
      </c>
      <c r="Q5" s="145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>
      <c r="A6" s="71" t="s">
        <v>35</v>
      </c>
      <c r="B6" s="23" t="s">
        <v>36</v>
      </c>
      <c r="C6" s="15"/>
      <c r="D6" s="14"/>
      <c r="E6" s="182">
        <v>15</v>
      </c>
      <c r="F6" s="130">
        <f t="shared" ref="F6:J8" si="0">$E6</f>
        <v>15</v>
      </c>
      <c r="G6" s="130">
        <f t="shared" si="0"/>
        <v>15</v>
      </c>
      <c r="H6" s="97">
        <f t="shared" si="0"/>
        <v>15</v>
      </c>
      <c r="I6" s="161">
        <f t="shared" si="0"/>
        <v>15</v>
      </c>
      <c r="J6" s="161">
        <f t="shared" si="0"/>
        <v>15</v>
      </c>
      <c r="K6" s="163"/>
      <c r="L6" s="161"/>
      <c r="M6" s="161"/>
      <c r="N6" s="96"/>
      <c r="O6" s="163"/>
      <c r="P6" s="96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80</v>
      </c>
    </row>
    <row r="7" spans="1:35">
      <c r="A7" s="71" t="s">
        <v>37</v>
      </c>
      <c r="B7" s="166" t="s">
        <v>38</v>
      </c>
      <c r="C7" s="15"/>
      <c r="D7" s="14"/>
      <c r="E7" s="182">
        <v>10</v>
      </c>
      <c r="F7" s="130">
        <f t="shared" si="0"/>
        <v>10</v>
      </c>
      <c r="G7" s="130">
        <f t="shared" si="0"/>
        <v>10</v>
      </c>
      <c r="H7" s="97">
        <f t="shared" si="0"/>
        <v>10</v>
      </c>
      <c r="I7" s="161">
        <f t="shared" si="0"/>
        <v>10</v>
      </c>
      <c r="J7" s="161">
        <f t="shared" si="0"/>
        <v>10</v>
      </c>
      <c r="K7" s="163"/>
      <c r="L7" s="161"/>
      <c r="M7" s="161"/>
      <c r="N7" s="96"/>
      <c r="O7" s="163"/>
      <c r="P7" s="96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80</v>
      </c>
    </row>
    <row r="8" spans="1:35">
      <c r="A8" s="18" t="s">
        <v>46</v>
      </c>
      <c r="B8" s="166"/>
      <c r="C8" s="15"/>
      <c r="D8" s="14"/>
      <c r="E8" s="182">
        <v>52</v>
      </c>
      <c r="F8" s="130">
        <f t="shared" si="0"/>
        <v>52</v>
      </c>
      <c r="G8" s="130">
        <f t="shared" si="0"/>
        <v>52</v>
      </c>
      <c r="H8" s="97">
        <f t="shared" si="0"/>
        <v>52</v>
      </c>
      <c r="I8" s="161">
        <f t="shared" si="0"/>
        <v>52</v>
      </c>
      <c r="J8" s="161">
        <f t="shared" si="0"/>
        <v>52</v>
      </c>
      <c r="K8" s="163"/>
      <c r="L8" s="161"/>
      <c r="M8" s="161"/>
      <c r="N8" s="96"/>
      <c r="O8" s="163"/>
      <c r="P8" s="96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3" t="s">
        <v>81</v>
      </c>
    </row>
    <row r="9" spans="1:35">
      <c r="A9" s="18" t="s">
        <v>39</v>
      </c>
      <c r="B9" s="17" t="s">
        <v>2</v>
      </c>
      <c r="C9" s="65"/>
      <c r="D9" s="19"/>
      <c r="E9" s="124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79</v>
      </c>
    </row>
    <row r="10" spans="1: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6">
        <v>8</v>
      </c>
      <c r="M10" s="146">
        <v>0</v>
      </c>
      <c r="N10" s="147">
        <v>18</v>
      </c>
      <c r="O10" s="165">
        <v>18</v>
      </c>
      <c r="P10" s="147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79</v>
      </c>
    </row>
    <row r="11" spans="1:35">
      <c r="A11" s="18" t="s">
        <v>89</v>
      </c>
      <c r="B11" s="17" t="s">
        <v>4</v>
      </c>
      <c r="C11" s="165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8"/>
      <c r="R11" s="130"/>
      <c r="S11" s="130"/>
      <c r="T11" s="130"/>
      <c r="U11" s="130"/>
      <c r="V11" s="130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88</v>
      </c>
    </row>
    <row r="12" spans="1:35">
      <c r="A12" s="18" t="s">
        <v>90</v>
      </c>
      <c r="B12" s="17" t="s">
        <v>91</v>
      </c>
      <c r="C12" s="39"/>
      <c r="D12" s="147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8"/>
      <c r="R12" s="130"/>
      <c r="S12" s="130"/>
      <c r="T12" s="130"/>
      <c r="U12" s="130"/>
      <c r="V12" s="130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88</v>
      </c>
    </row>
    <row r="13" spans="1:35" ht="13.5" thickBot="1">
      <c r="A13" s="84" t="s">
        <v>103</v>
      </c>
      <c r="B13" s="167"/>
      <c r="C13" s="94"/>
      <c r="D13" s="68"/>
      <c r="E13" s="73"/>
      <c r="F13" s="73"/>
      <c r="G13" s="73"/>
      <c r="H13" s="68"/>
      <c r="I13" s="73"/>
      <c r="J13" s="73"/>
      <c r="K13" s="94"/>
      <c r="L13" s="73"/>
      <c r="M13" s="73"/>
      <c r="N13" s="68"/>
      <c r="O13" s="94"/>
      <c r="P13" s="68"/>
      <c r="Q13" s="100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>
      <c r="A16" s="8" t="s">
        <v>20</v>
      </c>
      <c r="B16" s="24"/>
      <c r="C16" s="212" t="s">
        <v>45</v>
      </c>
      <c r="D16" s="213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174"/>
      <c r="R16" s="175"/>
      <c r="S16" s="175"/>
      <c r="T16" s="175"/>
      <c r="U16" s="175"/>
      <c r="V16" s="175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3"/>
    </row>
    <row r="17" spans="1:37" ht="13.5" thickBot="1">
      <c r="A17" s="25"/>
      <c r="B17" s="17"/>
      <c r="C17" s="177"/>
      <c r="D17" s="24"/>
      <c r="E17" s="202" t="s">
        <v>31</v>
      </c>
      <c r="F17" s="202"/>
      <c r="G17" s="202"/>
      <c r="H17" s="202"/>
      <c r="I17" s="202"/>
      <c r="J17" s="203"/>
      <c r="K17" s="198" t="s">
        <v>72</v>
      </c>
      <c r="L17" s="199"/>
      <c r="M17" s="199"/>
      <c r="N17" s="199"/>
      <c r="O17" s="199"/>
      <c r="P17" s="210"/>
      <c r="Q17" s="144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6" t="s">
        <v>0</v>
      </c>
    </row>
    <row r="18" spans="1:37">
      <c r="A18" s="25"/>
      <c r="B18" s="17"/>
      <c r="C18" s="65"/>
      <c r="D18" s="19"/>
      <c r="E18" s="202" t="s">
        <v>92</v>
      </c>
      <c r="F18" s="202"/>
      <c r="G18" s="202"/>
      <c r="H18" s="203"/>
      <c r="I18" s="202" t="s">
        <v>93</v>
      </c>
      <c r="J18" s="203"/>
      <c r="K18" s="201" t="s">
        <v>92</v>
      </c>
      <c r="L18" s="202"/>
      <c r="M18" s="202"/>
      <c r="N18" s="203"/>
      <c r="O18" s="205" t="s">
        <v>93</v>
      </c>
      <c r="P18" s="205"/>
      <c r="Q18" s="144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71"/>
    </row>
    <row r="19" spans="1:37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82</v>
      </c>
      <c r="I19" s="16" t="s">
        <v>83</v>
      </c>
      <c r="J19" s="6" t="s">
        <v>84</v>
      </c>
      <c r="K19" s="15" t="s">
        <v>47</v>
      </c>
      <c r="L19" s="16" t="s">
        <v>48</v>
      </c>
      <c r="M19" s="16" t="s">
        <v>55</v>
      </c>
      <c r="N19" s="14" t="s">
        <v>82</v>
      </c>
      <c r="O19" s="16" t="s">
        <v>83</v>
      </c>
      <c r="P19" s="6" t="s">
        <v>84</v>
      </c>
      <c r="Q19" s="145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71"/>
    </row>
    <row r="20" spans="1:37">
      <c r="A20" s="18" t="s">
        <v>21</v>
      </c>
      <c r="B20" s="17" t="s">
        <v>42</v>
      </c>
      <c r="C20" s="65"/>
      <c r="D20" s="19"/>
      <c r="E20" s="26">
        <f t="shared" ref="E20:J20" si="1">(10^12)*(10^-3)*(E6/15)*10^(E9/10)</f>
        <v>0.1</v>
      </c>
      <c r="F20" s="26">
        <f t="shared" si="1"/>
        <v>0.1</v>
      </c>
      <c r="G20" s="26">
        <f t="shared" si="1"/>
        <v>0.1</v>
      </c>
      <c r="H20" s="87">
        <f t="shared" si="1"/>
        <v>0.1</v>
      </c>
      <c r="I20" s="26">
        <f t="shared" si="1"/>
        <v>0.1</v>
      </c>
      <c r="J20" s="87">
        <f t="shared" si="1"/>
        <v>0.1</v>
      </c>
      <c r="K20" s="99">
        <f t="shared" ref="K20:P20" si="2">(10^12)*(10^-3)*(E6/15)*10^((E9+K10)/10)</f>
        <v>0.1</v>
      </c>
      <c r="L20" s="26">
        <f t="shared" si="2"/>
        <v>0.63095734448019269</v>
      </c>
      <c r="M20" s="26">
        <f t="shared" si="2"/>
        <v>0.1</v>
      </c>
      <c r="N20" s="87">
        <f t="shared" si="2"/>
        <v>6.3095734448019334</v>
      </c>
      <c r="O20" s="26">
        <f t="shared" si="2"/>
        <v>6.3095734448019334</v>
      </c>
      <c r="P20" s="26">
        <f t="shared" si="2"/>
        <v>0.1</v>
      </c>
      <c r="Q20" s="99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72" t="s">
        <v>49</v>
      </c>
    </row>
    <row r="21" spans="1:37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72" t="s">
        <v>51</v>
      </c>
    </row>
    <row r="22" spans="1:37">
      <c r="A22" s="102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5">
        <f>$E9+K10+10*LOG(E6/15)</f>
        <v>-100</v>
      </c>
      <c r="L22" s="22">
        <f>$F9+L10+10*LOG(F6/15)</f>
        <v>-92</v>
      </c>
      <c r="M22" s="22">
        <f>$F9+M10+10*LOG(G6/15)</f>
        <v>-100</v>
      </c>
      <c r="N22" s="83">
        <f>$F9+N10+10*LOG(H6/15)</f>
        <v>-82</v>
      </c>
      <c r="O22" s="22">
        <f>$F9+O10+10*LOG(I6/15)</f>
        <v>-82</v>
      </c>
      <c r="P22" s="22">
        <f>J9+P10+10*LOG(J6/15)</f>
        <v>-100</v>
      </c>
      <c r="Q22" s="95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5" t="s">
        <v>52</v>
      </c>
      <c r="AJ22"/>
      <c r="AK22"/>
    </row>
    <row r="23" spans="1:37">
      <c r="A23" s="148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5">
        <f t="shared" ref="K23:P23" si="4">10*LOG((E20+K20)*10^-9)+10*LOG(E8*12)</f>
        <v>-69.037854146535949</v>
      </c>
      <c r="L23" s="21">
        <f t="shared" si="4"/>
        <v>-63.409233761741973</v>
      </c>
      <c r="M23" s="21">
        <f t="shared" si="4"/>
        <v>-69.037854146535949</v>
      </c>
      <c r="N23" s="88">
        <f t="shared" si="4"/>
        <v>-53.979862820051238</v>
      </c>
      <c r="O23" s="21">
        <f t="shared" si="4"/>
        <v>-53.979862820051238</v>
      </c>
      <c r="P23" s="21">
        <f t="shared" si="4"/>
        <v>-69.037854146535949</v>
      </c>
      <c r="Q23" s="95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5" t="s">
        <v>29</v>
      </c>
      <c r="AJ23"/>
      <c r="AK23"/>
    </row>
    <row r="24" spans="1:37">
      <c r="A24" s="148" t="s">
        <v>98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5"/>
      <c r="L24" s="21"/>
      <c r="M24" s="21"/>
      <c r="N24" s="88">
        <f>ABS(N22-L22)-C11</f>
        <v>-4</v>
      </c>
      <c r="O24" s="21"/>
      <c r="P24" s="21"/>
      <c r="Q24" s="95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5" t="s">
        <v>100</v>
      </c>
      <c r="AJ24"/>
      <c r="AK24"/>
    </row>
    <row r="25" spans="1:37" ht="13.5" thickBot="1">
      <c r="A25" s="162" t="s">
        <v>99</v>
      </c>
      <c r="B25" s="73" t="s">
        <v>4</v>
      </c>
      <c r="C25" s="94"/>
      <c r="D25" s="68"/>
      <c r="E25" s="64"/>
      <c r="F25" s="64"/>
      <c r="G25" s="64"/>
      <c r="H25" s="89"/>
      <c r="I25" s="64"/>
      <c r="J25" s="64"/>
      <c r="K25" s="100"/>
      <c r="L25" s="64"/>
      <c r="M25" s="64"/>
      <c r="N25" s="89"/>
      <c r="O25" s="64"/>
      <c r="P25" s="64">
        <f>ABS(P22-O22)-C11</f>
        <v>4</v>
      </c>
      <c r="Q25" s="100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6"/>
      <c r="AI25" s="173" t="s">
        <v>101</v>
      </c>
      <c r="AJ25"/>
      <c r="AK25"/>
    </row>
    <row r="27" spans="1:37" ht="13.5" thickBot="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>
      <c r="A28" s="8" t="s">
        <v>22</v>
      </c>
      <c r="B28" s="24"/>
      <c r="C28" s="177"/>
      <c r="D28" s="10"/>
      <c r="E28" s="208" t="s">
        <v>45</v>
      </c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7" t="s">
        <v>61</v>
      </c>
      <c r="R28" s="208"/>
      <c r="S28" s="208"/>
      <c r="T28" s="208"/>
      <c r="U28" s="208"/>
      <c r="V28" s="209"/>
      <c r="W28" s="10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>
      <c r="A29" s="25"/>
      <c r="B29" s="17"/>
      <c r="C29" s="177"/>
      <c r="D29" s="24"/>
      <c r="E29" s="202" t="s">
        <v>31</v>
      </c>
      <c r="F29" s="202"/>
      <c r="G29" s="202"/>
      <c r="H29" s="202"/>
      <c r="I29" s="202"/>
      <c r="J29" s="203"/>
      <c r="K29" s="198" t="s">
        <v>72</v>
      </c>
      <c r="L29" s="199"/>
      <c r="M29" s="199"/>
      <c r="N29" s="199"/>
      <c r="O29" s="199"/>
      <c r="P29" s="211"/>
      <c r="Q29" s="198" t="s">
        <v>94</v>
      </c>
      <c r="R29" s="199"/>
      <c r="S29" s="199"/>
      <c r="T29" s="199"/>
      <c r="U29" s="199"/>
      <c r="V29" s="211"/>
      <c r="W29" s="18"/>
      <c r="AH29" s="48"/>
      <c r="AI29" s="77"/>
    </row>
    <row r="30" spans="1:37">
      <c r="A30" s="25"/>
      <c r="B30" s="17"/>
      <c r="C30" s="65"/>
      <c r="D30" s="19"/>
      <c r="E30" s="202" t="s">
        <v>92</v>
      </c>
      <c r="F30" s="202"/>
      <c r="G30" s="202"/>
      <c r="H30" s="203"/>
      <c r="I30" s="201" t="s">
        <v>93</v>
      </c>
      <c r="J30" s="203"/>
      <c r="K30" s="201" t="s">
        <v>92</v>
      </c>
      <c r="L30" s="202"/>
      <c r="M30" s="202"/>
      <c r="N30" s="203"/>
      <c r="O30" s="201" t="s">
        <v>93</v>
      </c>
      <c r="P30" s="203"/>
      <c r="Q30" s="201" t="s">
        <v>92</v>
      </c>
      <c r="R30" s="202"/>
      <c r="S30" s="202"/>
      <c r="T30" s="203"/>
      <c r="U30" s="201" t="s">
        <v>93</v>
      </c>
      <c r="V30" s="203"/>
      <c r="W30" s="18"/>
      <c r="AH30" s="48"/>
      <c r="AI30" s="77"/>
    </row>
    <row r="31" spans="1:37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82</v>
      </c>
      <c r="I31" s="15" t="s">
        <v>83</v>
      </c>
      <c r="J31" s="76" t="s">
        <v>84</v>
      </c>
      <c r="K31" s="15" t="s">
        <v>47</v>
      </c>
      <c r="L31" s="16" t="s">
        <v>48</v>
      </c>
      <c r="M31" s="16" t="s">
        <v>55</v>
      </c>
      <c r="N31" s="14" t="s">
        <v>82</v>
      </c>
      <c r="O31" s="15" t="s">
        <v>83</v>
      </c>
      <c r="P31" s="76" t="s">
        <v>84</v>
      </c>
      <c r="Q31" s="15" t="s">
        <v>47</v>
      </c>
      <c r="R31" s="16" t="s">
        <v>48</v>
      </c>
      <c r="S31" s="16" t="s">
        <v>55</v>
      </c>
      <c r="T31" s="14" t="s">
        <v>82</v>
      </c>
      <c r="U31" s="15" t="s">
        <v>83</v>
      </c>
      <c r="V31" s="76" t="s">
        <v>84</v>
      </c>
      <c r="W31" s="18"/>
      <c r="AH31" s="48"/>
      <c r="AI31" s="77"/>
    </row>
    <row r="32" spans="1:37">
      <c r="A32" s="18" t="s">
        <v>23</v>
      </c>
      <c r="B32" s="183" t="s">
        <v>6</v>
      </c>
      <c r="C32" s="178"/>
      <c r="D32" s="74"/>
      <c r="E32" s="185">
        <v>1.5</v>
      </c>
      <c r="F32" s="134">
        <f t="shared" ref="F32:J33" si="5">$E32</f>
        <v>1.5</v>
      </c>
      <c r="G32" s="134">
        <f t="shared" si="5"/>
        <v>1.5</v>
      </c>
      <c r="H32" s="169">
        <f t="shared" si="5"/>
        <v>1.5</v>
      </c>
      <c r="I32" s="170">
        <f t="shared" si="5"/>
        <v>1.5</v>
      </c>
      <c r="J32" s="59">
        <f t="shared" si="5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95</v>
      </c>
    </row>
    <row r="33" spans="1:35" ht="15.75">
      <c r="A33" s="139" t="s">
        <v>56</v>
      </c>
      <c r="B33" s="183" t="s">
        <v>6</v>
      </c>
      <c r="C33" s="178"/>
      <c r="D33" s="74"/>
      <c r="E33" s="185">
        <v>1.5</v>
      </c>
      <c r="F33" s="134">
        <f t="shared" si="5"/>
        <v>1.5</v>
      </c>
      <c r="G33" s="134">
        <f t="shared" si="5"/>
        <v>1.5</v>
      </c>
      <c r="H33" s="169">
        <f t="shared" si="5"/>
        <v>1.5</v>
      </c>
      <c r="I33" s="170">
        <f t="shared" si="5"/>
        <v>1.5</v>
      </c>
      <c r="J33" s="59">
        <f t="shared" si="5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95</v>
      </c>
    </row>
    <row r="34" spans="1:35">
      <c r="A34" s="18" t="s">
        <v>57</v>
      </c>
      <c r="B34" s="183" t="s">
        <v>6</v>
      </c>
      <c r="C34" s="178"/>
      <c r="D34" s="74"/>
      <c r="E34" s="58"/>
      <c r="F34" s="134"/>
      <c r="G34" s="134"/>
      <c r="H34" s="169"/>
      <c r="I34" s="170"/>
      <c r="J34" s="59"/>
      <c r="K34" s="85">
        <v>0.3</v>
      </c>
      <c r="L34" s="58">
        <f t="shared" ref="L34:P35" si="6">$K34</f>
        <v>0.3</v>
      </c>
      <c r="M34" s="58">
        <f t="shared" si="6"/>
        <v>0.3</v>
      </c>
      <c r="N34" s="59">
        <f t="shared" si="6"/>
        <v>0.3</v>
      </c>
      <c r="O34" s="57">
        <f t="shared" si="6"/>
        <v>0.3</v>
      </c>
      <c r="P34" s="59">
        <f t="shared" si="6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95</v>
      </c>
    </row>
    <row r="35" spans="1:35" ht="15.75">
      <c r="A35" s="139" t="s">
        <v>58</v>
      </c>
      <c r="B35" s="183" t="s">
        <v>6</v>
      </c>
      <c r="C35" s="178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6"/>
        <v>0.3</v>
      </c>
      <c r="M35" s="58">
        <f t="shared" si="6"/>
        <v>0.3</v>
      </c>
      <c r="N35" s="59">
        <f t="shared" si="6"/>
        <v>0.3</v>
      </c>
      <c r="O35" s="57">
        <f t="shared" si="6"/>
        <v>0.3</v>
      </c>
      <c r="P35" s="59">
        <f t="shared" si="6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95</v>
      </c>
    </row>
    <row r="36" spans="1:35" ht="13.5" thickBot="1">
      <c r="A36" s="140" t="s">
        <v>62</v>
      </c>
      <c r="B36" s="184" t="s">
        <v>6</v>
      </c>
      <c r="C36" s="179"/>
      <c r="D36" s="75"/>
      <c r="E36" s="105"/>
      <c r="F36" s="105"/>
      <c r="G36" s="105"/>
      <c r="H36" s="63"/>
      <c r="I36" s="62"/>
      <c r="J36" s="63"/>
      <c r="K36" s="62"/>
      <c r="L36" s="105"/>
      <c r="M36" s="105"/>
      <c r="N36" s="63"/>
      <c r="O36" s="62"/>
      <c r="P36" s="63"/>
      <c r="Q36" s="164">
        <v>9.5</v>
      </c>
      <c r="R36" s="105">
        <f>$Q36</f>
        <v>9.5</v>
      </c>
      <c r="S36" s="105">
        <f>$Q36</f>
        <v>9.5</v>
      </c>
      <c r="T36" s="63">
        <f>$Q36</f>
        <v>9.5</v>
      </c>
      <c r="U36" s="62">
        <f>$Q36</f>
        <v>9.5</v>
      </c>
      <c r="V36" s="63">
        <f>$Q36</f>
        <v>9.5</v>
      </c>
      <c r="W36" s="62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63"/>
      <c r="AI36" s="135" t="s">
        <v>96</v>
      </c>
    </row>
    <row r="37" spans="1:35"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</row>
    <row r="38" spans="1:35" ht="13.5" thickBot="1">
      <c r="A38" s="5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5" ht="13.5" thickBot="1">
      <c r="A39" s="8" t="s">
        <v>24</v>
      </c>
      <c r="B39" s="10"/>
      <c r="C39" s="177"/>
      <c r="D39" s="10"/>
      <c r="E39" s="208" t="s">
        <v>45</v>
      </c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7" t="s">
        <v>61</v>
      </c>
      <c r="R39" s="208"/>
      <c r="S39" s="208"/>
      <c r="T39" s="208"/>
      <c r="U39" s="208"/>
      <c r="V39" s="209"/>
      <c r="W39" s="198" t="s">
        <v>18</v>
      </c>
      <c r="X39" s="199"/>
      <c r="Y39" s="199"/>
      <c r="Z39" s="199"/>
      <c r="AA39" s="199"/>
      <c r="AB39" s="200"/>
      <c r="AC39" s="154"/>
      <c r="AD39" s="141"/>
      <c r="AE39" s="141"/>
      <c r="AF39" s="141"/>
      <c r="AG39" s="141"/>
      <c r="AH39" s="78"/>
      <c r="AI39" s="116" t="s">
        <v>0</v>
      </c>
    </row>
    <row r="40" spans="1:35" ht="13.5" thickBot="1">
      <c r="A40" s="25"/>
      <c r="B40" s="17"/>
      <c r="C40" s="177"/>
      <c r="D40" s="24"/>
      <c r="E40" s="202" t="s">
        <v>31</v>
      </c>
      <c r="F40" s="202"/>
      <c r="G40" s="202"/>
      <c r="H40" s="202"/>
      <c r="I40" s="202"/>
      <c r="J40" s="203"/>
      <c r="K40" s="198" t="s">
        <v>72</v>
      </c>
      <c r="L40" s="199"/>
      <c r="M40" s="199"/>
      <c r="N40" s="199"/>
      <c r="O40" s="199"/>
      <c r="P40" s="211"/>
      <c r="Q40" s="198" t="s">
        <v>94</v>
      </c>
      <c r="R40" s="199"/>
      <c r="S40" s="199"/>
      <c r="T40" s="199"/>
      <c r="U40" s="199"/>
      <c r="V40" s="211"/>
      <c r="W40" s="198"/>
      <c r="X40" s="199"/>
      <c r="Y40" s="199"/>
      <c r="Z40" s="199"/>
      <c r="AA40" s="199"/>
      <c r="AB40" s="200"/>
      <c r="AC40" s="15"/>
      <c r="AD40" s="16"/>
      <c r="AE40" s="16"/>
      <c r="AF40" s="16"/>
      <c r="AG40" s="16"/>
      <c r="AH40" s="14"/>
      <c r="AI40" s="14"/>
    </row>
    <row r="41" spans="1:35">
      <c r="A41" s="25"/>
      <c r="B41" s="17"/>
      <c r="C41" s="65"/>
      <c r="D41" s="19"/>
      <c r="E41" s="202" t="s">
        <v>92</v>
      </c>
      <c r="F41" s="202"/>
      <c r="G41" s="202"/>
      <c r="H41" s="203"/>
      <c r="I41" s="202" t="s">
        <v>93</v>
      </c>
      <c r="J41" s="203"/>
      <c r="K41" s="201" t="s">
        <v>92</v>
      </c>
      <c r="L41" s="202"/>
      <c r="M41" s="202"/>
      <c r="N41" s="203"/>
      <c r="O41" s="202" t="s">
        <v>93</v>
      </c>
      <c r="P41" s="202"/>
      <c r="Q41" s="201" t="s">
        <v>92</v>
      </c>
      <c r="R41" s="202"/>
      <c r="S41" s="202"/>
      <c r="T41" s="203"/>
      <c r="U41" s="202" t="s">
        <v>93</v>
      </c>
      <c r="V41" s="203"/>
      <c r="W41" s="201" t="s">
        <v>92</v>
      </c>
      <c r="X41" s="202"/>
      <c r="Y41" s="202"/>
      <c r="Z41" s="203"/>
      <c r="AA41" s="202" t="s">
        <v>93</v>
      </c>
      <c r="AB41" s="203"/>
      <c r="AC41" s="15"/>
      <c r="AD41" s="16"/>
      <c r="AE41" s="16"/>
      <c r="AF41" s="16"/>
      <c r="AG41" s="16"/>
      <c r="AH41" s="14"/>
      <c r="AI41" s="14"/>
    </row>
    <row r="42" spans="1:35">
      <c r="A42" s="25"/>
      <c r="B42" s="17"/>
      <c r="C42" s="65"/>
      <c r="D42" s="19"/>
      <c r="E42" s="16" t="s">
        <v>47</v>
      </c>
      <c r="F42" s="16" t="s">
        <v>48</v>
      </c>
      <c r="G42" s="16" t="s">
        <v>55</v>
      </c>
      <c r="H42" s="14" t="s">
        <v>82</v>
      </c>
      <c r="I42" s="16" t="s">
        <v>83</v>
      </c>
      <c r="J42" s="76" t="s">
        <v>84</v>
      </c>
      <c r="K42" s="15" t="s">
        <v>47</v>
      </c>
      <c r="L42" s="16" t="s">
        <v>48</v>
      </c>
      <c r="M42" s="16" t="s">
        <v>55</v>
      </c>
      <c r="N42" s="14" t="s">
        <v>82</v>
      </c>
      <c r="O42" s="16" t="s">
        <v>83</v>
      </c>
      <c r="P42" s="6" t="s">
        <v>84</v>
      </c>
      <c r="Q42" s="15" t="s">
        <v>47</v>
      </c>
      <c r="R42" s="16" t="s">
        <v>48</v>
      </c>
      <c r="S42" s="16" t="s">
        <v>55</v>
      </c>
      <c r="T42" s="14" t="s">
        <v>82</v>
      </c>
      <c r="U42" s="16" t="s">
        <v>83</v>
      </c>
      <c r="V42" s="76" t="s">
        <v>84</v>
      </c>
      <c r="W42" s="15" t="s">
        <v>47</v>
      </c>
      <c r="X42" s="16" t="s">
        <v>48</v>
      </c>
      <c r="Y42" s="16" t="s">
        <v>55</v>
      </c>
      <c r="Z42" s="14" t="s">
        <v>82</v>
      </c>
      <c r="AA42" s="16" t="s">
        <v>83</v>
      </c>
      <c r="AB42" s="76" t="s">
        <v>84</v>
      </c>
      <c r="AC42" s="145"/>
      <c r="AD42" s="6"/>
      <c r="AE42" s="6"/>
      <c r="AF42" s="6"/>
      <c r="AG42" s="6"/>
      <c r="AH42" s="14"/>
      <c r="AI42" s="14"/>
    </row>
    <row r="43" spans="1:35">
      <c r="A43" s="25"/>
      <c r="B43" s="17"/>
      <c r="C43" s="65"/>
      <c r="D43" s="19"/>
      <c r="E43" s="16"/>
      <c r="F43" s="16"/>
      <c r="G43" s="16"/>
      <c r="H43" s="14"/>
      <c r="I43" s="16"/>
      <c r="J43" s="76"/>
      <c r="K43" s="145"/>
      <c r="L43" s="6"/>
      <c r="M43" s="6"/>
      <c r="N43" s="76"/>
      <c r="O43" s="6"/>
      <c r="P43" s="6"/>
      <c r="Q43" s="145"/>
      <c r="R43" s="6"/>
      <c r="S43" s="6"/>
      <c r="T43" s="76"/>
      <c r="U43" s="6"/>
      <c r="V43" s="6"/>
      <c r="W43" s="15"/>
      <c r="X43" s="16"/>
      <c r="Y43" s="16"/>
      <c r="Z43" s="14"/>
      <c r="AA43" s="16"/>
      <c r="AB43" s="76"/>
      <c r="AC43" s="145"/>
      <c r="AD43" s="6"/>
      <c r="AE43" s="6"/>
      <c r="AF43" s="6"/>
      <c r="AG43" s="6"/>
      <c r="AH43" s="14"/>
      <c r="AI43" s="14"/>
    </row>
    <row r="44" spans="1:35">
      <c r="A44" s="29" t="s">
        <v>73</v>
      </c>
      <c r="B44" s="30" t="s">
        <v>5</v>
      </c>
      <c r="C44" s="180"/>
      <c r="D44" s="186"/>
      <c r="E44" s="125">
        <v>0</v>
      </c>
      <c r="F44" s="125">
        <v>0</v>
      </c>
      <c r="G44" s="125">
        <v>0</v>
      </c>
      <c r="H44" s="80">
        <v>0</v>
      </c>
      <c r="I44" s="125">
        <v>0</v>
      </c>
      <c r="J44" s="80">
        <v>0</v>
      </c>
      <c r="K44" s="31">
        <v>1</v>
      </c>
      <c r="L44" s="125">
        <v>1</v>
      </c>
      <c r="M44" s="125">
        <v>1</v>
      </c>
      <c r="N44" s="80">
        <v>1</v>
      </c>
      <c r="O44" s="125">
        <v>1</v>
      </c>
      <c r="P44" s="125">
        <v>1</v>
      </c>
      <c r="Q44" s="31"/>
      <c r="R44" s="125"/>
      <c r="S44" s="125"/>
      <c r="T44" s="80"/>
      <c r="U44" s="125"/>
      <c r="V44" s="80"/>
      <c r="W44" s="31"/>
      <c r="X44" s="125"/>
      <c r="Y44" s="125"/>
      <c r="Z44" s="80"/>
      <c r="AA44" s="125"/>
      <c r="AB44" s="125"/>
      <c r="AC44" s="145"/>
      <c r="AD44" s="6"/>
      <c r="AE44" s="6"/>
      <c r="AF44" s="6"/>
      <c r="AG44" s="6"/>
      <c r="AH44" s="14"/>
      <c r="AI44" s="115" t="s">
        <v>54</v>
      </c>
    </row>
    <row r="45" spans="1:35">
      <c r="A45" s="32" t="s">
        <v>74</v>
      </c>
      <c r="B45" s="30" t="s">
        <v>4</v>
      </c>
      <c r="C45" s="180"/>
      <c r="D45" s="186"/>
      <c r="E45" s="125">
        <f>E33*E44</f>
        <v>0</v>
      </c>
      <c r="F45" s="125">
        <f t="shared" ref="F45:J45" si="7">F33*F44</f>
        <v>0</v>
      </c>
      <c r="G45" s="125">
        <f t="shared" si="7"/>
        <v>0</v>
      </c>
      <c r="H45" s="80">
        <f t="shared" si="7"/>
        <v>0</v>
      </c>
      <c r="I45" s="125">
        <f t="shared" si="7"/>
        <v>0</v>
      </c>
      <c r="J45" s="80">
        <f t="shared" si="7"/>
        <v>0</v>
      </c>
      <c r="K45" s="31">
        <f>K35*K44</f>
        <v>0.3</v>
      </c>
      <c r="L45" s="125">
        <f t="shared" ref="L45:P45" si="8">L35*L44</f>
        <v>0.3</v>
      </c>
      <c r="M45" s="125">
        <f t="shared" si="8"/>
        <v>0.3</v>
      </c>
      <c r="N45" s="80">
        <f t="shared" si="8"/>
        <v>0.3</v>
      </c>
      <c r="O45" s="125">
        <f t="shared" si="8"/>
        <v>0.3</v>
      </c>
      <c r="P45" s="125">
        <f t="shared" si="8"/>
        <v>0.3</v>
      </c>
      <c r="Q45" s="31"/>
      <c r="R45" s="125"/>
      <c r="S45" s="125"/>
      <c r="T45" s="80"/>
      <c r="U45" s="125"/>
      <c r="V45" s="80"/>
      <c r="W45" s="117">
        <f>SQRT(SUMSQ(E45,K45))</f>
        <v>0.3</v>
      </c>
      <c r="X45" s="131">
        <f t="shared" ref="X45:AB45" si="9">SQRT(SUMSQ(F45,L45))</f>
        <v>0.3</v>
      </c>
      <c r="Y45" s="131">
        <f t="shared" si="9"/>
        <v>0.3</v>
      </c>
      <c r="Z45" s="118">
        <f t="shared" si="9"/>
        <v>0.3</v>
      </c>
      <c r="AA45" s="131">
        <f t="shared" si="9"/>
        <v>0.3</v>
      </c>
      <c r="AB45" s="118">
        <f t="shared" si="9"/>
        <v>0.3</v>
      </c>
      <c r="AC45" s="145"/>
      <c r="AD45" s="6"/>
      <c r="AE45" s="6"/>
      <c r="AF45" s="6"/>
      <c r="AG45" s="6"/>
      <c r="AH45" s="14"/>
      <c r="AI45" s="48" t="s">
        <v>43</v>
      </c>
    </row>
    <row r="46" spans="1:35">
      <c r="A46" s="25"/>
      <c r="B46" s="17"/>
      <c r="C46" s="65"/>
      <c r="D46" s="19"/>
      <c r="E46" s="16"/>
      <c r="F46" s="16"/>
      <c r="G46" s="16"/>
      <c r="H46" s="14"/>
      <c r="I46" s="16"/>
      <c r="J46" s="76"/>
      <c r="K46" s="145"/>
      <c r="L46" s="6"/>
      <c r="M46" s="6"/>
      <c r="N46" s="76"/>
      <c r="O46" s="6"/>
      <c r="P46" s="6"/>
      <c r="Q46" s="145"/>
      <c r="R46" s="6"/>
      <c r="S46" s="6"/>
      <c r="T46" s="76"/>
      <c r="U46" s="6"/>
      <c r="V46" s="6"/>
      <c r="W46" s="15"/>
      <c r="X46" s="16"/>
      <c r="Y46" s="16"/>
      <c r="Z46" s="14"/>
      <c r="AA46" s="16"/>
      <c r="AB46" s="76"/>
      <c r="AC46" s="145"/>
      <c r="AD46" s="6"/>
      <c r="AE46" s="6"/>
      <c r="AF46" s="6"/>
      <c r="AG46" s="6"/>
      <c r="AH46" s="14"/>
      <c r="AI46" s="14"/>
    </row>
    <row r="47" spans="1:35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5"/>
      <c r="L47" s="6"/>
      <c r="M47" s="6"/>
      <c r="N47" s="76"/>
      <c r="O47" s="6"/>
      <c r="P47" s="6"/>
      <c r="Q47" s="145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5"/>
      <c r="AD47" s="6"/>
      <c r="AE47" s="6"/>
      <c r="AF47" s="6"/>
      <c r="AG47" s="6"/>
      <c r="AH47" s="14"/>
      <c r="AI47" s="14"/>
    </row>
    <row r="48" spans="1:35">
      <c r="A48" s="29" t="s">
        <v>97</v>
      </c>
      <c r="B48" s="30" t="s">
        <v>5</v>
      </c>
      <c r="C48" s="180"/>
      <c r="D48" s="186"/>
      <c r="E48" s="125">
        <v>1</v>
      </c>
      <c r="F48" s="125">
        <v>1</v>
      </c>
      <c r="G48" s="125">
        <v>1</v>
      </c>
      <c r="H48" s="80">
        <v>1</v>
      </c>
      <c r="I48" s="125">
        <v>1</v>
      </c>
      <c r="J48" s="80">
        <v>1</v>
      </c>
      <c r="K48" s="31">
        <f>K20/(E20+K20)</f>
        <v>0.5</v>
      </c>
      <c r="L48" s="125">
        <f t="shared" ref="L48:P48" si="10">L20/(F20+L20)</f>
        <v>0.86319311139678989</v>
      </c>
      <c r="M48" s="125">
        <f t="shared" si="10"/>
        <v>0.5</v>
      </c>
      <c r="N48" s="80">
        <f t="shared" si="10"/>
        <v>0.98439833775817043</v>
      </c>
      <c r="O48" s="125">
        <f t="shared" si="10"/>
        <v>0.98439833775817043</v>
      </c>
      <c r="P48" s="125">
        <f t="shared" si="10"/>
        <v>0.5</v>
      </c>
      <c r="Q48" s="31"/>
      <c r="R48" s="125"/>
      <c r="S48" s="125"/>
      <c r="T48" s="80"/>
      <c r="U48" s="125"/>
      <c r="V48" s="80"/>
      <c r="W48" s="31"/>
      <c r="X48" s="125"/>
      <c r="Y48" s="125"/>
      <c r="Z48" s="80"/>
      <c r="AA48" s="125"/>
      <c r="AB48" s="125"/>
      <c r="AC48" s="145"/>
      <c r="AD48" s="6"/>
      <c r="AE48" s="6"/>
      <c r="AF48" s="6"/>
      <c r="AG48" s="6"/>
      <c r="AH48" s="14"/>
      <c r="AI48" s="115" t="s">
        <v>54</v>
      </c>
    </row>
    <row r="49" spans="1:35">
      <c r="A49" s="32" t="s">
        <v>105</v>
      </c>
      <c r="B49" s="30" t="s">
        <v>4</v>
      </c>
      <c r="C49" s="180"/>
      <c r="D49" s="186"/>
      <c r="E49" s="125">
        <f>E32*E48</f>
        <v>1.5</v>
      </c>
      <c r="F49" s="125">
        <f t="shared" ref="F49:J49" si="11">F32*F48</f>
        <v>1.5</v>
      </c>
      <c r="G49" s="125">
        <f t="shared" si="11"/>
        <v>1.5</v>
      </c>
      <c r="H49" s="80">
        <f t="shared" si="11"/>
        <v>1.5</v>
      </c>
      <c r="I49" s="125">
        <f t="shared" si="11"/>
        <v>1.5</v>
      </c>
      <c r="J49" s="80">
        <f t="shared" si="11"/>
        <v>1.5</v>
      </c>
      <c r="K49" s="31">
        <f>K34*K48</f>
        <v>0.15</v>
      </c>
      <c r="L49" s="125">
        <f t="shared" ref="L49:P49" si="12">L34*L48</f>
        <v>0.25895793341903695</v>
      </c>
      <c r="M49" s="125">
        <f t="shared" si="12"/>
        <v>0.15</v>
      </c>
      <c r="N49" s="80">
        <f t="shared" si="12"/>
        <v>0.29531950132745111</v>
      </c>
      <c r="O49" s="125">
        <f t="shared" si="12"/>
        <v>0.29531950132745111</v>
      </c>
      <c r="P49" s="125">
        <f t="shared" si="12"/>
        <v>0.15</v>
      </c>
      <c r="Q49" s="31"/>
      <c r="R49" s="125"/>
      <c r="S49" s="125"/>
      <c r="T49" s="80"/>
      <c r="U49" s="125"/>
      <c r="V49" s="80"/>
      <c r="W49" s="117">
        <f>SQRT(SUMSQ(E49,K49))</f>
        <v>1.5074813431681335</v>
      </c>
      <c r="X49" s="131">
        <f t="shared" ref="X49:AB49" si="13">SQRT(SUMSQ(F49,L49))</f>
        <v>1.5221889538689533</v>
      </c>
      <c r="Y49" s="131">
        <f t="shared" si="13"/>
        <v>1.5074813431681335</v>
      </c>
      <c r="Z49" s="118">
        <f t="shared" si="13"/>
        <v>1.5287948220295273</v>
      </c>
      <c r="AA49" s="131">
        <f t="shared" si="13"/>
        <v>1.5287948220295273</v>
      </c>
      <c r="AB49" s="118">
        <f t="shared" si="13"/>
        <v>1.5074813431681335</v>
      </c>
      <c r="AC49" s="145"/>
      <c r="AD49" s="6"/>
      <c r="AE49" s="6"/>
      <c r="AF49" s="6"/>
      <c r="AG49" s="6"/>
      <c r="AH49" s="14"/>
      <c r="AI49" s="48" t="s">
        <v>44</v>
      </c>
    </row>
    <row r="50" spans="1:35">
      <c r="A50" s="25"/>
      <c r="B50" s="17"/>
      <c r="C50" s="65"/>
      <c r="D50" s="19"/>
      <c r="E50" s="16"/>
      <c r="F50" s="16"/>
      <c r="G50" s="16"/>
      <c r="H50" s="14"/>
      <c r="I50" s="16"/>
      <c r="J50" s="76"/>
      <c r="K50" s="145"/>
      <c r="L50" s="6"/>
      <c r="M50" s="6"/>
      <c r="N50" s="76"/>
      <c r="O50" s="6"/>
      <c r="P50" s="6"/>
      <c r="Q50" s="145"/>
      <c r="R50" s="6"/>
      <c r="S50" s="6"/>
      <c r="T50" s="76"/>
      <c r="U50" s="6"/>
      <c r="V50" s="6"/>
      <c r="W50" s="15"/>
      <c r="X50" s="16"/>
      <c r="Y50" s="16"/>
      <c r="Z50" s="14"/>
      <c r="AA50" s="16"/>
      <c r="AB50" s="76"/>
      <c r="AC50" s="145"/>
      <c r="AD50" s="6"/>
      <c r="AE50" s="6"/>
      <c r="AF50" s="6"/>
      <c r="AG50" s="6"/>
      <c r="AH50" s="14"/>
      <c r="AI50" s="14"/>
    </row>
    <row r="51" spans="1:35">
      <c r="A51" s="33"/>
      <c r="B51" s="23"/>
      <c r="C51" s="60"/>
      <c r="D51" s="72"/>
      <c r="E51" s="35"/>
      <c r="F51" s="35"/>
      <c r="G51" s="35"/>
      <c r="H51" s="103"/>
      <c r="I51" s="35"/>
      <c r="J51" s="103"/>
      <c r="K51" s="34"/>
      <c r="L51" s="35"/>
      <c r="M51" s="35"/>
      <c r="N51" s="103"/>
      <c r="O51" s="35"/>
      <c r="P51" s="35"/>
      <c r="Q51" s="34"/>
      <c r="R51" s="35"/>
      <c r="S51" s="35"/>
      <c r="T51" s="103"/>
      <c r="U51" s="35"/>
      <c r="V51" s="35"/>
      <c r="W51" s="109"/>
      <c r="X51" s="28"/>
      <c r="Y51" s="28"/>
      <c r="Z51" s="110"/>
      <c r="AA51" s="28"/>
      <c r="AB51" s="110"/>
      <c r="AC51" s="109"/>
      <c r="AD51" s="28"/>
      <c r="AE51" s="28"/>
      <c r="AF51" s="28"/>
      <c r="AG51" s="28"/>
      <c r="AH51" s="79"/>
      <c r="AI51" s="48"/>
    </row>
    <row r="52" spans="1:35">
      <c r="A52" s="29" t="s">
        <v>108</v>
      </c>
      <c r="B52" s="30" t="s">
        <v>5</v>
      </c>
      <c r="C52" s="180"/>
      <c r="D52" s="186"/>
      <c r="E52" s="125">
        <v>1</v>
      </c>
      <c r="F52" s="125">
        <v>1</v>
      </c>
      <c r="G52" s="125">
        <v>1</v>
      </c>
      <c r="H52" s="80">
        <v>1</v>
      </c>
      <c r="I52" s="125">
        <v>1</v>
      </c>
      <c r="J52" s="80">
        <v>1</v>
      </c>
      <c r="K52" s="31">
        <v>1</v>
      </c>
      <c r="L52" s="125">
        <v>1</v>
      </c>
      <c r="M52" s="125">
        <v>1</v>
      </c>
      <c r="N52" s="80">
        <v>1</v>
      </c>
      <c r="O52" s="125">
        <v>1</v>
      </c>
      <c r="P52" s="125">
        <v>1</v>
      </c>
      <c r="Q52" s="31">
        <v>1</v>
      </c>
      <c r="R52" s="125">
        <v>1</v>
      </c>
      <c r="S52" s="125">
        <v>1</v>
      </c>
      <c r="T52" s="80">
        <v>1</v>
      </c>
      <c r="U52" s="125">
        <v>1</v>
      </c>
      <c r="V52" s="125">
        <v>1</v>
      </c>
      <c r="W52" s="41"/>
      <c r="X52" s="128"/>
      <c r="Y52" s="128"/>
      <c r="Z52" s="111"/>
      <c r="AA52" s="128"/>
      <c r="AB52" s="111"/>
      <c r="AC52" s="39"/>
      <c r="AD52" s="22"/>
      <c r="AE52" s="22"/>
      <c r="AF52" s="22"/>
      <c r="AG52" s="22"/>
      <c r="AH52" s="103"/>
      <c r="AI52" s="48" t="s">
        <v>28</v>
      </c>
    </row>
    <row r="53" spans="1:35">
      <c r="A53" s="32" t="s">
        <v>109</v>
      </c>
      <c r="B53" s="30" t="s">
        <v>4</v>
      </c>
      <c r="C53" s="180"/>
      <c r="D53" s="186"/>
      <c r="E53" s="125">
        <f>E52*E33</f>
        <v>1.5</v>
      </c>
      <c r="F53" s="125">
        <f t="shared" ref="F53:J53" si="14">F52*F33</f>
        <v>1.5</v>
      </c>
      <c r="G53" s="125">
        <f t="shared" si="14"/>
        <v>1.5</v>
      </c>
      <c r="H53" s="80">
        <f t="shared" si="14"/>
        <v>1.5</v>
      </c>
      <c r="I53" s="125">
        <f t="shared" si="14"/>
        <v>1.5</v>
      </c>
      <c r="J53" s="80">
        <f t="shared" si="14"/>
        <v>1.5</v>
      </c>
      <c r="K53" s="31">
        <f>K52*K35</f>
        <v>0.3</v>
      </c>
      <c r="L53" s="125">
        <f t="shared" ref="L53:P53" si="15">L52*L35</f>
        <v>0.3</v>
      </c>
      <c r="M53" s="125">
        <f t="shared" si="15"/>
        <v>0.3</v>
      </c>
      <c r="N53" s="80">
        <f t="shared" si="15"/>
        <v>0.3</v>
      </c>
      <c r="O53" s="125">
        <f t="shared" si="15"/>
        <v>0.3</v>
      </c>
      <c r="P53" s="125">
        <f t="shared" si="15"/>
        <v>0.3</v>
      </c>
      <c r="Q53" s="149">
        <f>Q52*Q36</f>
        <v>9.5</v>
      </c>
      <c r="R53" s="125">
        <f t="shared" ref="R53:V53" si="16">R52*R36</f>
        <v>9.5</v>
      </c>
      <c r="S53" s="125">
        <f t="shared" si="16"/>
        <v>9.5</v>
      </c>
      <c r="T53" s="80">
        <f t="shared" si="16"/>
        <v>9.5</v>
      </c>
      <c r="U53" s="125">
        <f t="shared" si="16"/>
        <v>9.5</v>
      </c>
      <c r="V53" s="80">
        <f t="shared" si="16"/>
        <v>9.5</v>
      </c>
      <c r="W53" s="117">
        <f>SQRT(SUMSQ(E53,K53))+Q53</f>
        <v>11.029705854077836</v>
      </c>
      <c r="X53" s="131">
        <f t="shared" ref="X53" si="17">SQRT(SUMSQ(F53,L53))+R53</f>
        <v>11.029705854077836</v>
      </c>
      <c r="Y53" s="131">
        <f t="shared" ref="Y53" si="18">SQRT(SUMSQ(G53,M53))+S53</f>
        <v>11.029705854077836</v>
      </c>
      <c r="Z53" s="118">
        <f t="shared" ref="Z53" si="19">SQRT(SUMSQ(H53,N53))+T53</f>
        <v>11.029705854077836</v>
      </c>
      <c r="AA53" s="131">
        <f t="shared" ref="AA53" si="20">SQRT(SUMSQ(I53,O53))+U53</f>
        <v>11.029705854077836</v>
      </c>
      <c r="AB53" s="118">
        <f t="shared" ref="AB53" si="21">SQRT(SUMSQ(J53,P53))+V53</f>
        <v>11.029705854077836</v>
      </c>
      <c r="AC53" s="109"/>
      <c r="AD53" s="28"/>
      <c r="AE53" s="28"/>
      <c r="AF53" s="28"/>
      <c r="AG53" s="28"/>
      <c r="AH53" s="79"/>
      <c r="AI53" s="48" t="s">
        <v>110</v>
      </c>
    </row>
    <row r="54" spans="1:35">
      <c r="A54" s="33"/>
      <c r="B54" s="23"/>
      <c r="C54" s="60"/>
      <c r="D54" s="72"/>
      <c r="E54" s="35"/>
      <c r="F54" s="35"/>
      <c r="G54" s="35"/>
      <c r="H54" s="103"/>
      <c r="I54" s="35"/>
      <c r="J54" s="103"/>
      <c r="K54" s="34"/>
      <c r="L54" s="35"/>
      <c r="M54" s="35"/>
      <c r="N54" s="103"/>
      <c r="O54" s="35"/>
      <c r="P54" s="35"/>
      <c r="Q54" s="34"/>
      <c r="R54" s="35"/>
      <c r="S54" s="35"/>
      <c r="T54" s="103"/>
      <c r="U54" s="35"/>
      <c r="V54" s="35"/>
      <c r="W54" s="109"/>
      <c r="X54" s="28"/>
      <c r="Y54" s="28"/>
      <c r="Z54" s="110"/>
      <c r="AA54" s="28"/>
      <c r="AB54" s="110"/>
      <c r="AC54" s="109"/>
      <c r="AD54" s="28"/>
      <c r="AE54" s="28"/>
      <c r="AF54" s="28"/>
      <c r="AG54" s="28"/>
      <c r="AH54" s="79"/>
      <c r="AI54" s="48"/>
    </row>
    <row r="55" spans="1:35">
      <c r="A55" s="33"/>
      <c r="B55" s="23"/>
      <c r="C55" s="60"/>
      <c r="D55" s="72"/>
      <c r="E55" s="35"/>
      <c r="F55" s="35"/>
      <c r="G55" s="35"/>
      <c r="H55" s="103"/>
      <c r="I55" s="35"/>
      <c r="J55" s="103"/>
      <c r="K55" s="34"/>
      <c r="L55" s="35"/>
      <c r="M55" s="35"/>
      <c r="N55" s="103"/>
      <c r="O55" s="35"/>
      <c r="P55" s="35"/>
      <c r="Q55" s="34"/>
      <c r="R55" s="35"/>
      <c r="S55" s="35"/>
      <c r="T55" s="103"/>
      <c r="U55" s="35"/>
      <c r="V55" s="35"/>
      <c r="W55" s="109"/>
      <c r="X55" s="28"/>
      <c r="Y55" s="28"/>
      <c r="Z55" s="110"/>
      <c r="AA55" s="28"/>
      <c r="AB55" s="110"/>
      <c r="AC55" s="109"/>
      <c r="AD55" s="28"/>
      <c r="AE55" s="28"/>
      <c r="AF55" s="28"/>
      <c r="AG55" s="28"/>
      <c r="AH55" s="79"/>
      <c r="AI55" s="48"/>
    </row>
    <row r="56" spans="1:35">
      <c r="A56" s="29" t="s">
        <v>102</v>
      </c>
      <c r="B56" s="30" t="s">
        <v>5</v>
      </c>
      <c r="C56" s="180"/>
      <c r="D56" s="186"/>
      <c r="E56" s="125">
        <v>1</v>
      </c>
      <c r="F56" s="125">
        <v>1</v>
      </c>
      <c r="G56" s="125">
        <v>1</v>
      </c>
      <c r="H56" s="80">
        <v>1</v>
      </c>
      <c r="I56" s="125">
        <v>1</v>
      </c>
      <c r="J56" s="80">
        <v>1</v>
      </c>
      <c r="K56" s="31">
        <v>1</v>
      </c>
      <c r="L56" s="125">
        <v>1</v>
      </c>
      <c r="M56" s="125">
        <v>1</v>
      </c>
      <c r="N56" s="80">
        <v>1</v>
      </c>
      <c r="O56" s="125">
        <v>1</v>
      </c>
      <c r="P56" s="125">
        <v>1</v>
      </c>
      <c r="Q56" s="31">
        <v>1</v>
      </c>
      <c r="R56" s="125">
        <v>1</v>
      </c>
      <c r="S56" s="125">
        <v>1</v>
      </c>
      <c r="T56" s="80">
        <v>1</v>
      </c>
      <c r="U56" s="125">
        <v>1</v>
      </c>
      <c r="V56" s="125">
        <v>1</v>
      </c>
      <c r="W56" s="41"/>
      <c r="X56" s="128"/>
      <c r="Y56" s="128"/>
      <c r="Z56" s="111"/>
      <c r="AA56" s="128"/>
      <c r="AB56" s="111"/>
      <c r="AC56" s="39"/>
      <c r="AD56" s="22"/>
      <c r="AE56" s="22"/>
      <c r="AF56" s="22"/>
      <c r="AG56" s="22"/>
      <c r="AH56" s="103"/>
      <c r="AI56" s="48" t="s">
        <v>28</v>
      </c>
    </row>
    <row r="57" spans="1:35">
      <c r="A57" s="32" t="s">
        <v>114</v>
      </c>
      <c r="B57" s="30" t="s">
        <v>4</v>
      </c>
      <c r="C57" s="180"/>
      <c r="D57" s="186"/>
      <c r="E57" s="125">
        <f>E33*E56</f>
        <v>1.5</v>
      </c>
      <c r="F57" s="125">
        <f t="shared" ref="F57:J57" si="22">F33*F56</f>
        <v>1.5</v>
      </c>
      <c r="G57" s="125">
        <f t="shared" si="22"/>
        <v>1.5</v>
      </c>
      <c r="H57" s="80">
        <f t="shared" si="22"/>
        <v>1.5</v>
      </c>
      <c r="I57" s="125">
        <f t="shared" si="22"/>
        <v>1.5</v>
      </c>
      <c r="J57" s="80">
        <f t="shared" si="22"/>
        <v>1.5</v>
      </c>
      <c r="K57" s="31">
        <f>K56*K35</f>
        <v>0.3</v>
      </c>
      <c r="L57" s="125">
        <f t="shared" ref="L57:P57" si="23">L56*L35</f>
        <v>0.3</v>
      </c>
      <c r="M57" s="125">
        <f t="shared" si="23"/>
        <v>0.3</v>
      </c>
      <c r="N57" s="80">
        <f t="shared" si="23"/>
        <v>0.3</v>
      </c>
      <c r="O57" s="125">
        <f t="shared" si="23"/>
        <v>0.3</v>
      </c>
      <c r="P57" s="125">
        <f t="shared" si="23"/>
        <v>0.3</v>
      </c>
      <c r="Q57" s="149">
        <f>Q36*Q56</f>
        <v>9.5</v>
      </c>
      <c r="R57" s="125">
        <f t="shared" ref="R57:V57" si="24">R36*R56</f>
        <v>9.5</v>
      </c>
      <c r="S57" s="125">
        <f t="shared" si="24"/>
        <v>9.5</v>
      </c>
      <c r="T57" s="80">
        <f t="shared" si="24"/>
        <v>9.5</v>
      </c>
      <c r="U57" s="125">
        <f t="shared" si="24"/>
        <v>9.5</v>
      </c>
      <c r="V57" s="80">
        <f t="shared" si="24"/>
        <v>9.5</v>
      </c>
      <c r="W57" s="117">
        <f>SQRT(SUMSQ(E57,K57))+Q57</f>
        <v>11.029705854077836</v>
      </c>
      <c r="X57" s="131">
        <f t="shared" ref="X57:AB57" si="25">SQRT(SUMSQ(F57,L57))+R57</f>
        <v>11.029705854077836</v>
      </c>
      <c r="Y57" s="131">
        <f t="shared" si="25"/>
        <v>11.029705854077836</v>
      </c>
      <c r="Z57" s="118">
        <f t="shared" si="25"/>
        <v>11.029705854077836</v>
      </c>
      <c r="AA57" s="131">
        <f t="shared" si="25"/>
        <v>11.029705854077836</v>
      </c>
      <c r="AB57" s="118">
        <f t="shared" si="25"/>
        <v>11.029705854077836</v>
      </c>
      <c r="AC57" s="109"/>
      <c r="AD57" s="28"/>
      <c r="AE57" s="28"/>
      <c r="AF57" s="28"/>
      <c r="AG57" s="28"/>
      <c r="AH57" s="79"/>
      <c r="AI57" s="48" t="s">
        <v>68</v>
      </c>
    </row>
    <row r="58" spans="1:35">
      <c r="A58" s="33"/>
      <c r="B58" s="23"/>
      <c r="C58" s="60"/>
      <c r="D58" s="72"/>
      <c r="E58" s="35"/>
      <c r="F58" s="35"/>
      <c r="G58" s="35"/>
      <c r="H58" s="103"/>
      <c r="I58" s="35"/>
      <c r="J58" s="103"/>
      <c r="K58" s="34"/>
      <c r="L58" s="35"/>
      <c r="M58" s="35"/>
      <c r="N58" s="103"/>
      <c r="O58" s="35"/>
      <c r="P58" s="35"/>
      <c r="Q58" s="34"/>
      <c r="R58" s="35"/>
      <c r="S58" s="35"/>
      <c r="T58" s="103"/>
      <c r="U58" s="35"/>
      <c r="V58" s="35"/>
      <c r="W58" s="109"/>
      <c r="X58" s="28"/>
      <c r="Y58" s="28"/>
      <c r="Z58" s="110"/>
      <c r="AA58" s="28"/>
      <c r="AB58" s="110"/>
      <c r="AC58" s="109"/>
      <c r="AD58" s="28"/>
      <c r="AE58" s="28"/>
      <c r="AF58" s="28"/>
      <c r="AG58" s="28"/>
      <c r="AH58" s="79"/>
      <c r="AI58" s="48"/>
    </row>
    <row r="59" spans="1:35">
      <c r="A59" s="33"/>
      <c r="B59" s="23"/>
      <c r="C59" s="60"/>
      <c r="D59" s="72"/>
      <c r="E59" s="35"/>
      <c r="F59" s="35"/>
      <c r="G59" s="35"/>
      <c r="H59" s="103"/>
      <c r="I59" s="35"/>
      <c r="J59" s="103"/>
      <c r="K59" s="34"/>
      <c r="L59" s="35"/>
      <c r="M59" s="35"/>
      <c r="N59" s="103"/>
      <c r="O59" s="35"/>
      <c r="P59" s="35"/>
      <c r="Q59" s="34"/>
      <c r="R59" s="35"/>
      <c r="S59" s="35"/>
      <c r="T59" s="103"/>
      <c r="U59" s="35"/>
      <c r="V59" s="35"/>
      <c r="W59" s="109"/>
      <c r="X59" s="28"/>
      <c r="Y59" s="28"/>
      <c r="Z59" s="110"/>
      <c r="AA59" s="28"/>
      <c r="AB59" s="110"/>
      <c r="AC59" s="109"/>
      <c r="AD59" s="28"/>
      <c r="AE59" s="28"/>
      <c r="AF59" s="28"/>
      <c r="AG59" s="28"/>
      <c r="AH59" s="79"/>
      <c r="AI59" s="48"/>
    </row>
    <row r="60" spans="1:35">
      <c r="A60" s="29" t="s">
        <v>119</v>
      </c>
      <c r="B60" s="30" t="s">
        <v>5</v>
      </c>
      <c r="C60" s="180"/>
      <c r="D60" s="186"/>
      <c r="E60" s="125">
        <v>1</v>
      </c>
      <c r="F60" s="125">
        <v>1</v>
      </c>
      <c r="G60" s="125">
        <v>1</v>
      </c>
      <c r="H60" s="80">
        <v>1</v>
      </c>
      <c r="I60" s="125">
        <v>1</v>
      </c>
      <c r="J60" s="80">
        <v>1</v>
      </c>
      <c r="K60" s="31">
        <v>1</v>
      </c>
      <c r="L60" s="125">
        <v>1</v>
      </c>
      <c r="M60" s="125">
        <v>1</v>
      </c>
      <c r="N60" s="80">
        <v>1</v>
      </c>
      <c r="O60" s="125">
        <v>1</v>
      </c>
      <c r="P60" s="125">
        <v>1</v>
      </c>
      <c r="Q60" s="31">
        <v>1</v>
      </c>
      <c r="R60" s="125">
        <v>1</v>
      </c>
      <c r="S60" s="125">
        <v>1</v>
      </c>
      <c r="T60" s="80">
        <v>1</v>
      </c>
      <c r="U60" s="125">
        <v>1</v>
      </c>
      <c r="V60" s="125">
        <v>1</v>
      </c>
      <c r="W60" s="41"/>
      <c r="X60" s="128"/>
      <c r="Y60" s="128"/>
      <c r="Z60" s="111"/>
      <c r="AA60" s="128"/>
      <c r="AB60" s="111"/>
      <c r="AC60" s="39"/>
      <c r="AD60" s="22"/>
      <c r="AE60" s="22"/>
      <c r="AF60" s="22"/>
      <c r="AG60" s="22"/>
      <c r="AH60" s="103"/>
      <c r="AI60" s="48" t="s">
        <v>28</v>
      </c>
    </row>
    <row r="61" spans="1:35">
      <c r="A61" s="32" t="s">
        <v>115</v>
      </c>
      <c r="B61" s="30" t="s">
        <v>4</v>
      </c>
      <c r="C61" s="180"/>
      <c r="D61" s="186"/>
      <c r="E61" s="125">
        <f>E60*E33</f>
        <v>1.5</v>
      </c>
      <c r="F61" s="125">
        <f t="shared" ref="F61:J61" si="26">F60*F33</f>
        <v>1.5</v>
      </c>
      <c r="G61" s="125">
        <f t="shared" si="26"/>
        <v>1.5</v>
      </c>
      <c r="H61" s="80">
        <f t="shared" si="26"/>
        <v>1.5</v>
      </c>
      <c r="I61" s="125">
        <f t="shared" si="26"/>
        <v>1.5</v>
      </c>
      <c r="J61" s="80">
        <f t="shared" si="26"/>
        <v>1.5</v>
      </c>
      <c r="K61" s="31">
        <f>K60*K35</f>
        <v>0.3</v>
      </c>
      <c r="L61" s="125">
        <f t="shared" ref="L61:P61" si="27">L60*L35</f>
        <v>0.3</v>
      </c>
      <c r="M61" s="125">
        <f t="shared" si="27"/>
        <v>0.3</v>
      </c>
      <c r="N61" s="80">
        <f t="shared" si="27"/>
        <v>0.3</v>
      </c>
      <c r="O61" s="125">
        <f t="shared" si="27"/>
        <v>0.3</v>
      </c>
      <c r="P61" s="125">
        <f t="shared" si="27"/>
        <v>0.3</v>
      </c>
      <c r="Q61" s="149">
        <f>Q60*Q36</f>
        <v>9.5</v>
      </c>
      <c r="R61" s="125">
        <f t="shared" ref="R61:V61" si="28">R60*R36</f>
        <v>9.5</v>
      </c>
      <c r="S61" s="125">
        <f t="shared" si="28"/>
        <v>9.5</v>
      </c>
      <c r="T61" s="80">
        <f t="shared" si="28"/>
        <v>9.5</v>
      </c>
      <c r="U61" s="125">
        <f t="shared" si="28"/>
        <v>9.5</v>
      </c>
      <c r="V61" s="80">
        <f t="shared" si="28"/>
        <v>9.5</v>
      </c>
      <c r="W61" s="117">
        <f t="shared" ref="W61:AB61" si="29">SQRT(SUMSQ(E61,K61))+Q61</f>
        <v>11.029705854077836</v>
      </c>
      <c r="X61" s="131">
        <f t="shared" si="29"/>
        <v>11.029705854077836</v>
      </c>
      <c r="Y61" s="131">
        <f t="shared" si="29"/>
        <v>11.029705854077836</v>
      </c>
      <c r="Z61" s="118">
        <f t="shared" si="29"/>
        <v>11.029705854077836</v>
      </c>
      <c r="AA61" s="131">
        <f t="shared" si="29"/>
        <v>11.029705854077836</v>
      </c>
      <c r="AB61" s="118">
        <f t="shared" si="29"/>
        <v>11.029705854077836</v>
      </c>
      <c r="AC61" s="109"/>
      <c r="AD61" s="28"/>
      <c r="AE61" s="28"/>
      <c r="AF61" s="28"/>
      <c r="AG61" s="28"/>
      <c r="AH61" s="79"/>
      <c r="AI61" s="48" t="s">
        <v>68</v>
      </c>
    </row>
    <row r="62" spans="1:35" ht="13.5" thickBot="1">
      <c r="A62" s="67"/>
      <c r="B62" s="61"/>
      <c r="C62" s="181"/>
      <c r="D62" s="176"/>
      <c r="E62" s="126"/>
      <c r="F62" s="126"/>
      <c r="G62" s="126"/>
      <c r="H62" s="104"/>
      <c r="I62" s="126"/>
      <c r="J62" s="104"/>
      <c r="K62" s="55"/>
      <c r="L62" s="126"/>
      <c r="M62" s="126"/>
      <c r="N62" s="104"/>
      <c r="O62" s="126"/>
      <c r="P62" s="126"/>
      <c r="Q62" s="55"/>
      <c r="R62" s="126"/>
      <c r="S62" s="126"/>
      <c r="T62" s="104"/>
      <c r="U62" s="126"/>
      <c r="V62" s="126"/>
      <c r="W62" s="106"/>
      <c r="X62" s="132"/>
      <c r="Y62" s="132"/>
      <c r="Z62" s="81"/>
      <c r="AA62" s="132"/>
      <c r="AB62" s="81"/>
      <c r="AC62" s="106"/>
      <c r="AD62" s="132"/>
      <c r="AE62" s="132"/>
      <c r="AF62" s="132"/>
      <c r="AG62" s="132"/>
      <c r="AH62" s="81"/>
      <c r="AI62" s="56"/>
    </row>
    <row r="63" spans="1:35">
      <c r="B63" s="23"/>
      <c r="C63" s="23"/>
      <c r="D63" s="23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</row>
    <row r="64" spans="1:35" ht="13.5" thickBot="1">
      <c r="A64" s="37"/>
    </row>
    <row r="65" spans="1:35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12" t="s">
        <v>0</v>
      </c>
    </row>
    <row r="66" spans="1:35">
      <c r="A66" s="71" t="s">
        <v>123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77"/>
    </row>
    <row r="67" spans="1:35">
      <c r="A67" s="71" t="s">
        <v>125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77"/>
    </row>
    <row r="68" spans="1:35">
      <c r="A68" s="71" t="s">
        <v>124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77"/>
    </row>
    <row r="69" spans="1:35">
      <c r="A69" s="71" t="s">
        <v>126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77"/>
    </row>
    <row r="70" spans="1:35" ht="13.5" thickBot="1">
      <c r="A70" s="71" t="s">
        <v>127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77"/>
    </row>
    <row r="71" spans="1:35">
      <c r="A71" s="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47"/>
    </row>
    <row r="72" spans="1:35" ht="13.5" thickBot="1">
      <c r="A72" s="15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156"/>
    </row>
    <row r="73" spans="1:35" ht="13.5" thickBot="1">
      <c r="A73" s="8" t="s">
        <v>26</v>
      </c>
      <c r="B73" s="9"/>
      <c r="C73" s="212" t="s">
        <v>63</v>
      </c>
      <c r="D73" s="213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9"/>
      <c r="Q73" s="11"/>
      <c r="R73" s="11"/>
      <c r="S73" s="11"/>
      <c r="T73" s="11"/>
      <c r="U73" s="11"/>
      <c r="V73" s="11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2" t="s">
        <v>0</v>
      </c>
    </row>
    <row r="74" spans="1:35" ht="13.5" thickBot="1">
      <c r="A74" s="25"/>
      <c r="B74" s="16"/>
      <c r="C74" s="207" t="s">
        <v>34</v>
      </c>
      <c r="D74" s="209"/>
      <c r="E74" s="208" t="s">
        <v>31</v>
      </c>
      <c r="F74" s="208"/>
      <c r="G74" s="208"/>
      <c r="H74" s="208"/>
      <c r="I74" s="208"/>
      <c r="J74" s="209"/>
      <c r="K74" s="215" t="s">
        <v>72</v>
      </c>
      <c r="L74" s="216"/>
      <c r="M74" s="216"/>
      <c r="N74" s="216"/>
      <c r="O74" s="216"/>
      <c r="P74" s="217"/>
      <c r="Q74" s="5"/>
      <c r="R74" s="5"/>
      <c r="S74" s="5"/>
      <c r="T74" s="5"/>
      <c r="U74" s="5"/>
      <c r="V74" s="5"/>
      <c r="AI74" s="77"/>
    </row>
    <row r="75" spans="1:35">
      <c r="A75" s="25"/>
      <c r="B75" s="16"/>
      <c r="C75" s="168"/>
      <c r="D75" s="90"/>
      <c r="E75" s="202" t="s">
        <v>92</v>
      </c>
      <c r="F75" s="202"/>
      <c r="G75" s="202"/>
      <c r="H75" s="203"/>
      <c r="I75" s="202" t="s">
        <v>93</v>
      </c>
      <c r="J75" s="203"/>
      <c r="K75" s="201" t="s">
        <v>92</v>
      </c>
      <c r="L75" s="202"/>
      <c r="M75" s="202"/>
      <c r="N75" s="203"/>
      <c r="O75" s="201" t="s">
        <v>93</v>
      </c>
      <c r="P75" s="203"/>
      <c r="Q75" s="5"/>
      <c r="R75" s="5"/>
      <c r="S75" s="5"/>
      <c r="T75" s="5"/>
      <c r="U75" s="5"/>
      <c r="V75" s="5"/>
      <c r="AI75" s="77"/>
    </row>
    <row r="76" spans="1:35">
      <c r="A76" s="25"/>
      <c r="B76" s="16"/>
      <c r="C76" s="168"/>
      <c r="D76" s="90"/>
      <c r="E76" s="16" t="s">
        <v>47</v>
      </c>
      <c r="F76" s="16" t="s">
        <v>48</v>
      </c>
      <c r="G76" s="16" t="s">
        <v>55</v>
      </c>
      <c r="H76" s="14" t="s">
        <v>82</v>
      </c>
      <c r="I76" s="16" t="s">
        <v>83</v>
      </c>
      <c r="J76" s="6" t="s">
        <v>84</v>
      </c>
      <c r="K76" s="15" t="s">
        <v>47</v>
      </c>
      <c r="L76" s="16" t="s">
        <v>48</v>
      </c>
      <c r="M76" s="16" t="s">
        <v>55</v>
      </c>
      <c r="N76" s="14" t="s">
        <v>82</v>
      </c>
      <c r="O76" s="15" t="s">
        <v>83</v>
      </c>
      <c r="P76" s="76" t="s">
        <v>84</v>
      </c>
      <c r="Q76" s="6"/>
      <c r="R76" s="6"/>
      <c r="S76" s="6"/>
      <c r="T76" s="6"/>
      <c r="U76" s="6"/>
      <c r="V76" s="6"/>
      <c r="AI76" s="77"/>
    </row>
    <row r="77" spans="1:35">
      <c r="A77" s="13"/>
      <c r="B77" s="16"/>
      <c r="C77" s="15"/>
      <c r="D77" s="14"/>
      <c r="E77" s="16"/>
      <c r="F77" s="16"/>
      <c r="G77" s="16"/>
      <c r="H77" s="14"/>
      <c r="I77" s="16"/>
      <c r="J77" s="14"/>
      <c r="K77" s="15"/>
      <c r="L77" s="16"/>
      <c r="M77" s="16"/>
      <c r="N77" s="14"/>
      <c r="O77" s="15"/>
      <c r="P77" s="14"/>
      <c r="Q77" s="16"/>
      <c r="R77" s="16"/>
      <c r="S77" s="16"/>
      <c r="T77" s="16"/>
      <c r="U77" s="16"/>
      <c r="V77" s="16"/>
      <c r="AI77" s="44"/>
    </row>
    <row r="78" spans="1:35">
      <c r="A78" s="18" t="s">
        <v>39</v>
      </c>
      <c r="B78" s="17" t="s">
        <v>2</v>
      </c>
      <c r="C78" s="65"/>
      <c r="D78" s="19"/>
      <c r="E78" s="127">
        <f t="shared" ref="E78:J78" si="30">E9</f>
        <v>-100</v>
      </c>
      <c r="F78" s="127">
        <f t="shared" si="30"/>
        <v>-100</v>
      </c>
      <c r="G78" s="127">
        <f t="shared" si="30"/>
        <v>-100</v>
      </c>
      <c r="H78" s="108">
        <f t="shared" si="30"/>
        <v>-100</v>
      </c>
      <c r="I78" s="127">
        <f t="shared" si="30"/>
        <v>-100</v>
      </c>
      <c r="J78" s="108">
        <f t="shared" si="30"/>
        <v>-100</v>
      </c>
      <c r="K78" s="107"/>
      <c r="L78" s="127"/>
      <c r="M78" s="127"/>
      <c r="N78" s="108"/>
      <c r="O78" s="107"/>
      <c r="P78" s="108"/>
      <c r="Q78" s="17"/>
      <c r="R78" s="17"/>
      <c r="S78" s="17"/>
      <c r="T78" s="17"/>
      <c r="U78" s="17"/>
      <c r="V78" s="17"/>
      <c r="AI78" s="46"/>
    </row>
    <row r="79" spans="1:35">
      <c r="A79" s="18" t="s">
        <v>3</v>
      </c>
      <c r="B79" s="17" t="s">
        <v>4</v>
      </c>
      <c r="C79" s="65"/>
      <c r="D79" s="19"/>
      <c r="E79" s="17"/>
      <c r="F79" s="17"/>
      <c r="G79" s="17"/>
      <c r="H79" s="19"/>
      <c r="I79" s="17"/>
      <c r="J79" s="19"/>
      <c r="K79" s="95">
        <f t="shared" ref="K79:P79" si="31">K10</f>
        <v>0</v>
      </c>
      <c r="L79" s="22">
        <f t="shared" si="31"/>
        <v>8</v>
      </c>
      <c r="M79" s="22">
        <f t="shared" si="31"/>
        <v>0</v>
      </c>
      <c r="N79" s="83">
        <f t="shared" si="31"/>
        <v>18</v>
      </c>
      <c r="O79" s="39">
        <f t="shared" si="31"/>
        <v>18</v>
      </c>
      <c r="P79" s="83">
        <f t="shared" si="31"/>
        <v>0</v>
      </c>
      <c r="Q79" s="21"/>
      <c r="R79" s="21"/>
      <c r="S79" s="21"/>
      <c r="T79" s="21"/>
      <c r="U79" s="21"/>
      <c r="V79" s="21"/>
      <c r="AI79" s="46"/>
    </row>
    <row r="80" spans="1:35">
      <c r="A80" s="18" t="s">
        <v>89</v>
      </c>
      <c r="B80" s="17" t="s">
        <v>4</v>
      </c>
      <c r="C80" s="95">
        <f>C11</f>
        <v>14</v>
      </c>
      <c r="D80" s="88"/>
      <c r="E80" s="17"/>
      <c r="F80" s="17"/>
      <c r="G80" s="17"/>
      <c r="H80" s="19"/>
      <c r="I80" s="17"/>
      <c r="J80" s="19"/>
      <c r="K80" s="95"/>
      <c r="L80" s="22"/>
      <c r="M80" s="22"/>
      <c r="N80" s="83"/>
      <c r="O80" s="39"/>
      <c r="P80" s="83"/>
      <c r="Q80" s="21"/>
      <c r="R80" s="21"/>
      <c r="S80" s="21"/>
      <c r="T80" s="21"/>
      <c r="U80" s="21"/>
      <c r="V80" s="21"/>
      <c r="AI80" s="46"/>
    </row>
    <row r="81" spans="1:35">
      <c r="A81" s="18" t="s">
        <v>90</v>
      </c>
      <c r="B81" s="17" t="s">
        <v>91</v>
      </c>
      <c r="C81" s="95"/>
      <c r="D81" s="88">
        <f>D12</f>
        <v>-110</v>
      </c>
      <c r="E81" s="17"/>
      <c r="F81" s="17"/>
      <c r="G81" s="17"/>
      <c r="H81" s="19"/>
      <c r="I81" s="17"/>
      <c r="J81" s="19"/>
      <c r="K81" s="65"/>
      <c r="L81" s="17"/>
      <c r="M81" s="17"/>
      <c r="N81" s="19"/>
      <c r="O81" s="65"/>
      <c r="P81" s="19"/>
      <c r="Q81" s="21"/>
      <c r="R81" s="21"/>
      <c r="S81" s="21"/>
      <c r="T81" s="21"/>
      <c r="U81" s="21"/>
      <c r="V81" s="21"/>
      <c r="AI81" s="46"/>
    </row>
    <row r="82" spans="1:35">
      <c r="A82" s="18"/>
      <c r="B82" s="17"/>
      <c r="C82" s="65"/>
      <c r="D82" s="19"/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4"/>
    </row>
    <row r="83" spans="1:35">
      <c r="A83" s="18" t="s">
        <v>10</v>
      </c>
      <c r="B83" s="17" t="s">
        <v>4</v>
      </c>
      <c r="C83" s="92">
        <v>0</v>
      </c>
      <c r="D83" s="93">
        <v>-7</v>
      </c>
      <c r="E83" s="124">
        <v>0</v>
      </c>
      <c r="F83" s="124">
        <v>1.05</v>
      </c>
      <c r="G83" s="124">
        <v>0</v>
      </c>
      <c r="H83" s="93">
        <v>-1</v>
      </c>
      <c r="I83" s="124">
        <v>0.5</v>
      </c>
      <c r="J83" s="93">
        <v>-5</v>
      </c>
      <c r="K83" s="92">
        <v>0</v>
      </c>
      <c r="L83" s="146">
        <v>2</v>
      </c>
      <c r="M83" s="146">
        <v>0</v>
      </c>
      <c r="N83" s="147">
        <v>-3</v>
      </c>
      <c r="O83" s="165">
        <v>1.6</v>
      </c>
      <c r="P83" s="147">
        <v>-0.95</v>
      </c>
      <c r="Q83" s="21"/>
      <c r="R83" s="21"/>
      <c r="S83" s="21"/>
      <c r="T83" s="21"/>
      <c r="U83" s="21"/>
      <c r="V83" s="21"/>
      <c r="AI83" s="20" t="s">
        <v>8</v>
      </c>
    </row>
    <row r="84" spans="1:35">
      <c r="A84" s="18" t="s">
        <v>9</v>
      </c>
      <c r="B84" s="17" t="s">
        <v>4</v>
      </c>
      <c r="C84" s="109">
        <f>C80+C83</f>
        <v>14</v>
      </c>
      <c r="D84" s="110">
        <f>D81+D83</f>
        <v>-117</v>
      </c>
      <c r="E84" s="28">
        <f>E78+E83</f>
        <v>-100</v>
      </c>
      <c r="F84" s="28">
        <f t="shared" ref="F84:H84" si="32">F78+F83</f>
        <v>-98.95</v>
      </c>
      <c r="G84" s="28">
        <f t="shared" si="32"/>
        <v>-100</v>
      </c>
      <c r="H84" s="110">
        <f t="shared" si="32"/>
        <v>-101</v>
      </c>
      <c r="I84" s="28">
        <f t="shared" ref="I84" si="33">I78+I83</f>
        <v>-99.5</v>
      </c>
      <c r="J84" s="110">
        <f t="shared" ref="J84" si="34">J78+J83</f>
        <v>-105</v>
      </c>
      <c r="K84" s="109">
        <f t="shared" ref="K84:P84" si="35">K79+K83</f>
        <v>0</v>
      </c>
      <c r="L84" s="28">
        <f t="shared" si="35"/>
        <v>10</v>
      </c>
      <c r="M84" s="28">
        <f t="shared" si="35"/>
        <v>0</v>
      </c>
      <c r="N84" s="110">
        <f t="shared" si="35"/>
        <v>15</v>
      </c>
      <c r="O84" s="109">
        <f t="shared" si="35"/>
        <v>19.600000000000001</v>
      </c>
      <c r="P84" s="110">
        <f t="shared" si="35"/>
        <v>-0.95</v>
      </c>
      <c r="Q84" s="28"/>
      <c r="R84" s="28"/>
      <c r="S84" s="28"/>
      <c r="T84" s="28"/>
      <c r="U84" s="28"/>
      <c r="V84" s="28"/>
      <c r="AI84" s="20" t="s">
        <v>12</v>
      </c>
    </row>
    <row r="85" spans="1:35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65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I85" s="44"/>
    </row>
    <row r="86" spans="1:35">
      <c r="A86" s="40" t="s">
        <v>7</v>
      </c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>
      <c r="A87" s="18" t="s">
        <v>27</v>
      </c>
      <c r="B87" s="17" t="s">
        <v>42</v>
      </c>
      <c r="C87" s="65"/>
      <c r="D87" s="19"/>
      <c r="E87" s="26">
        <f t="shared" ref="E87:J87" si="36">(10^12)*(10^-3)*(E6/15)*10^(E84/10)</f>
        <v>0.1</v>
      </c>
      <c r="F87" s="26">
        <f t="shared" si="36"/>
        <v>0.12735030810166598</v>
      </c>
      <c r="G87" s="26">
        <f t="shared" si="36"/>
        <v>0.1</v>
      </c>
      <c r="H87" s="87">
        <f t="shared" si="36"/>
        <v>7.9432823472427916E-2</v>
      </c>
      <c r="I87" s="26">
        <f t="shared" si="36"/>
        <v>0.11220184543019623</v>
      </c>
      <c r="J87" s="87">
        <f t="shared" si="36"/>
        <v>3.1622776601683708E-2</v>
      </c>
      <c r="K87" s="99">
        <f t="shared" ref="K87:P87" si="37">(10^12)*(10^-3)*(E6/15)*10^((E84+K84)/10)</f>
        <v>0.1</v>
      </c>
      <c r="L87" s="35">
        <f t="shared" si="37"/>
        <v>1.2735030810166612</v>
      </c>
      <c r="M87" s="35">
        <f t="shared" si="37"/>
        <v>0.1</v>
      </c>
      <c r="N87" s="103">
        <f t="shared" si="37"/>
        <v>2.511886431509581</v>
      </c>
      <c r="O87" s="34">
        <f t="shared" si="37"/>
        <v>10.232929922807523</v>
      </c>
      <c r="P87" s="103">
        <f t="shared" si="37"/>
        <v>2.5409727055492912E-2</v>
      </c>
      <c r="Q87" s="26"/>
      <c r="R87" s="26"/>
      <c r="S87" s="26"/>
      <c r="T87" s="26"/>
      <c r="U87" s="26"/>
      <c r="V87" s="26"/>
      <c r="AI87" s="44"/>
    </row>
    <row r="88" spans="1:35">
      <c r="A88" s="27" t="s">
        <v>50</v>
      </c>
      <c r="B88" s="17" t="s">
        <v>4</v>
      </c>
      <c r="C88" s="65"/>
      <c r="D88" s="19"/>
      <c r="E88" s="17"/>
      <c r="F88" s="17"/>
      <c r="G88" s="17"/>
      <c r="H88" s="19"/>
      <c r="I88" s="17"/>
      <c r="J88" s="19"/>
      <c r="K88" s="109">
        <f>10*LOG10(K87/(E87))</f>
        <v>0</v>
      </c>
      <c r="L88" s="28">
        <f>10*LOG10(L87/(F87))</f>
        <v>10.000000000000004</v>
      </c>
      <c r="M88" s="28">
        <f t="shared" ref="M88:P88" si="38">10*LOG10(M87/(G87))</f>
        <v>0</v>
      </c>
      <c r="N88" s="110">
        <f t="shared" si="38"/>
        <v>15.000000000000016</v>
      </c>
      <c r="O88" s="109">
        <f t="shared" si="38"/>
        <v>19.599999999999998</v>
      </c>
      <c r="P88" s="110">
        <f t="shared" si="38"/>
        <v>-0.95000000000001206</v>
      </c>
      <c r="Q88" s="28"/>
      <c r="R88" s="28"/>
      <c r="S88" s="28"/>
      <c r="T88" s="28"/>
      <c r="U88" s="28"/>
      <c r="V88" s="28"/>
      <c r="AI88" s="20"/>
    </row>
    <row r="89" spans="1:35">
      <c r="A89" s="102" t="s">
        <v>53</v>
      </c>
      <c r="B89" s="17" t="s">
        <v>40</v>
      </c>
      <c r="C89" s="65"/>
      <c r="D89" s="19"/>
      <c r="E89" s="17"/>
      <c r="F89" s="17"/>
      <c r="G89" s="17"/>
      <c r="H89" s="19"/>
      <c r="I89" s="17"/>
      <c r="J89" s="19"/>
      <c r="K89" s="109">
        <f t="shared" ref="K89:P89" si="39">E84+K84+10*LOG(E6/15)</f>
        <v>-100</v>
      </c>
      <c r="L89" s="28">
        <f t="shared" si="39"/>
        <v>-88.95</v>
      </c>
      <c r="M89" s="28">
        <f t="shared" si="39"/>
        <v>-100</v>
      </c>
      <c r="N89" s="110">
        <f t="shared" si="39"/>
        <v>-86</v>
      </c>
      <c r="O89" s="109">
        <f t="shared" si="39"/>
        <v>-79.900000000000006</v>
      </c>
      <c r="P89" s="110">
        <f t="shared" si="39"/>
        <v>-105.95</v>
      </c>
      <c r="Q89" s="28"/>
      <c r="R89" s="28"/>
      <c r="S89" s="28"/>
      <c r="T89" s="28"/>
      <c r="U89" s="28"/>
      <c r="V89" s="28"/>
      <c r="AI89" s="20"/>
    </row>
    <row r="90" spans="1:35">
      <c r="A90" s="139" t="s">
        <v>32</v>
      </c>
      <c r="B90" s="17" t="s">
        <v>41</v>
      </c>
      <c r="C90" s="65"/>
      <c r="D90" s="19"/>
      <c r="E90" s="150"/>
      <c r="F90" s="150"/>
      <c r="G90" s="150"/>
      <c r="H90" s="152"/>
      <c r="I90" s="150"/>
      <c r="J90" s="150"/>
      <c r="K90" s="151">
        <f t="shared" ref="K90:P90" si="40">10*LOG((K87+E87)*10^-9)+10*LOG(E8*12)</f>
        <v>-69.037854146535949</v>
      </c>
      <c r="L90" s="150">
        <f t="shared" si="40"/>
        <v>-60.584227251593518</v>
      </c>
      <c r="M90" s="150">
        <f t="shared" si="40"/>
        <v>-69.037854146535949</v>
      </c>
      <c r="N90" s="152">
        <f t="shared" si="40"/>
        <v>-57.912944882095388</v>
      </c>
      <c r="O90" s="151">
        <f t="shared" si="40"/>
        <v>-51.90079383575457</v>
      </c>
      <c r="P90" s="152">
        <f t="shared" si="40"/>
        <v>-74.486929733172531</v>
      </c>
      <c r="Q90" s="17"/>
      <c r="R90" s="17"/>
      <c r="S90" s="17"/>
      <c r="T90" s="17"/>
      <c r="U90" s="17"/>
      <c r="V90" s="17"/>
      <c r="AI90" s="20"/>
    </row>
    <row r="91" spans="1:35">
      <c r="A91" s="4" t="s">
        <v>98</v>
      </c>
      <c r="B91" s="17" t="s">
        <v>4</v>
      </c>
      <c r="C91" s="65"/>
      <c r="D91" s="19"/>
      <c r="E91" s="150"/>
      <c r="F91" s="150"/>
      <c r="G91" s="150"/>
      <c r="H91" s="152"/>
      <c r="I91" s="150"/>
      <c r="J91" s="150"/>
      <c r="K91" s="151"/>
      <c r="L91" s="150"/>
      <c r="M91" s="150"/>
      <c r="N91" s="152">
        <f>ABS(N89-L89)-C84</f>
        <v>-11.049999999999997</v>
      </c>
      <c r="O91" s="151"/>
      <c r="P91" s="152"/>
      <c r="Q91" s="17"/>
      <c r="R91" s="17"/>
      <c r="S91" s="17"/>
      <c r="T91" s="17"/>
      <c r="U91" s="17"/>
      <c r="V91" s="17"/>
      <c r="AI91" s="20"/>
    </row>
    <row r="92" spans="1:35" ht="13.5" thickBot="1">
      <c r="A92" s="153" t="s">
        <v>99</v>
      </c>
      <c r="B92" s="73" t="s">
        <v>4</v>
      </c>
      <c r="C92" s="94"/>
      <c r="D92" s="68"/>
      <c r="E92" s="137"/>
      <c r="F92" s="137"/>
      <c r="G92" s="137"/>
      <c r="H92" s="138"/>
      <c r="I92" s="137"/>
      <c r="J92" s="137"/>
      <c r="K92" s="136"/>
      <c r="L92" s="137"/>
      <c r="M92" s="137"/>
      <c r="N92" s="138"/>
      <c r="O92" s="136"/>
      <c r="P92" s="138">
        <f>ABS(P89-O89)-C84</f>
        <v>12.049999999999997</v>
      </c>
      <c r="Q92" s="73"/>
      <c r="R92" s="73"/>
      <c r="S92" s="73"/>
      <c r="T92" s="73"/>
      <c r="U92" s="73"/>
      <c r="V92" s="73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45"/>
    </row>
    <row r="93" spans="1:35" s="51" customFormat="1">
      <c r="A93" s="52"/>
    </row>
    <row r="94" spans="1:35" s="51" customFormat="1" ht="13.5" thickBot="1">
      <c r="A94" s="52"/>
    </row>
    <row r="95" spans="1:35" s="51" customFormat="1" ht="13.5" thickBot="1">
      <c r="A95" s="158" t="s">
        <v>64</v>
      </c>
      <c r="B95" s="159"/>
      <c r="C95" s="207" t="s">
        <v>63</v>
      </c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9"/>
      <c r="Q95" s="53"/>
      <c r="R95" s="53"/>
      <c r="S95" s="53"/>
      <c r="T95" s="53"/>
      <c r="U95" s="53"/>
      <c r="V95" s="159"/>
      <c r="W95" s="207" t="s">
        <v>67</v>
      </c>
      <c r="X95" s="208"/>
      <c r="Y95" s="208"/>
      <c r="Z95" s="208"/>
      <c r="AA95" s="208"/>
      <c r="AB95" s="209"/>
      <c r="AC95" s="207" t="s">
        <v>66</v>
      </c>
      <c r="AD95" s="208"/>
      <c r="AE95" s="208"/>
      <c r="AF95" s="208"/>
      <c r="AG95" s="208"/>
      <c r="AH95" s="209"/>
      <c r="AI95" s="160" t="s">
        <v>65</v>
      </c>
    </row>
    <row r="96" spans="1:35" ht="13.5" thickBot="1">
      <c r="A96" s="25"/>
      <c r="B96" s="17"/>
      <c r="C96" s="177"/>
      <c r="D96" s="24"/>
      <c r="E96" s="202" t="s">
        <v>31</v>
      </c>
      <c r="F96" s="202"/>
      <c r="G96" s="202"/>
      <c r="H96" s="202"/>
      <c r="I96" s="202"/>
      <c r="J96" s="203"/>
      <c r="K96" s="204" t="s">
        <v>72</v>
      </c>
      <c r="L96" s="205"/>
      <c r="M96" s="205"/>
      <c r="N96" s="205"/>
      <c r="O96" s="205"/>
      <c r="P96" s="206"/>
      <c r="Q96" s="5"/>
      <c r="R96" s="5"/>
      <c r="S96" s="5"/>
      <c r="T96" s="5"/>
      <c r="U96" s="5"/>
      <c r="V96" s="5"/>
      <c r="W96" s="198"/>
      <c r="X96" s="199"/>
      <c r="Y96" s="199"/>
      <c r="Z96" s="199"/>
      <c r="AA96" s="199"/>
      <c r="AB96" s="200"/>
      <c r="AC96" s="198"/>
      <c r="AD96" s="199"/>
      <c r="AE96" s="199"/>
      <c r="AF96" s="199"/>
      <c r="AG96" s="199"/>
      <c r="AH96" s="200"/>
      <c r="AI96" s="77"/>
    </row>
    <row r="97" spans="1:35">
      <c r="A97" s="25"/>
      <c r="B97" s="17"/>
      <c r="C97" s="168"/>
      <c r="D97" s="90"/>
      <c r="E97" s="201" t="s">
        <v>92</v>
      </c>
      <c r="F97" s="202"/>
      <c r="G97" s="202"/>
      <c r="H97" s="203"/>
      <c r="I97" s="202" t="s">
        <v>93</v>
      </c>
      <c r="J97" s="203"/>
      <c r="K97" s="201" t="s">
        <v>92</v>
      </c>
      <c r="L97" s="202"/>
      <c r="M97" s="202"/>
      <c r="N97" s="203"/>
      <c r="O97" s="201" t="s">
        <v>93</v>
      </c>
      <c r="P97" s="203"/>
      <c r="Q97" s="5"/>
      <c r="R97" s="5"/>
      <c r="S97" s="5"/>
      <c r="T97" s="5"/>
      <c r="U97" s="5"/>
      <c r="V97" s="5"/>
      <c r="W97" s="201" t="s">
        <v>92</v>
      </c>
      <c r="X97" s="202"/>
      <c r="Y97" s="202"/>
      <c r="Z97" s="203"/>
      <c r="AA97" s="201" t="s">
        <v>93</v>
      </c>
      <c r="AB97" s="203"/>
      <c r="AC97" s="201" t="s">
        <v>92</v>
      </c>
      <c r="AD97" s="202"/>
      <c r="AE97" s="202"/>
      <c r="AF97" s="203"/>
      <c r="AG97" s="202" t="s">
        <v>93</v>
      </c>
      <c r="AH97" s="203"/>
      <c r="AI97" s="77"/>
    </row>
    <row r="98" spans="1:35">
      <c r="A98" s="25"/>
      <c r="B98" s="17"/>
      <c r="C98" s="168"/>
      <c r="D98" s="90"/>
      <c r="E98" s="15" t="s">
        <v>47</v>
      </c>
      <c r="F98" s="16" t="s">
        <v>48</v>
      </c>
      <c r="G98" s="16" t="s">
        <v>55</v>
      </c>
      <c r="H98" s="14" t="s">
        <v>82</v>
      </c>
      <c r="I98" s="16" t="s">
        <v>83</v>
      </c>
      <c r="J98" s="6" t="s">
        <v>84</v>
      </c>
      <c r="K98" s="15" t="s">
        <v>47</v>
      </c>
      <c r="L98" s="16" t="s">
        <v>48</v>
      </c>
      <c r="M98" s="16" t="s">
        <v>55</v>
      </c>
      <c r="N98" s="14" t="s">
        <v>82</v>
      </c>
      <c r="O98" s="15" t="s">
        <v>83</v>
      </c>
      <c r="P98" s="76" t="s">
        <v>84</v>
      </c>
      <c r="Q98" s="6"/>
      <c r="R98" s="6"/>
      <c r="S98" s="6"/>
      <c r="T98" s="6"/>
      <c r="U98" s="6"/>
      <c r="V98" s="6"/>
      <c r="W98" s="15" t="s">
        <v>47</v>
      </c>
      <c r="X98" s="16" t="s">
        <v>48</v>
      </c>
      <c r="Y98" s="16" t="s">
        <v>55</v>
      </c>
      <c r="Z98" s="14" t="s">
        <v>82</v>
      </c>
      <c r="AA98" s="15" t="s">
        <v>83</v>
      </c>
      <c r="AB98" s="76" t="s">
        <v>84</v>
      </c>
      <c r="AC98" s="15" t="s">
        <v>47</v>
      </c>
      <c r="AD98" s="16" t="s">
        <v>48</v>
      </c>
      <c r="AE98" s="16" t="s">
        <v>55</v>
      </c>
      <c r="AF98" s="14" t="s">
        <v>82</v>
      </c>
      <c r="AG98" s="16" t="s">
        <v>83</v>
      </c>
      <c r="AH98" s="76" t="s">
        <v>84</v>
      </c>
      <c r="AI98" s="91"/>
    </row>
    <row r="99" spans="1:35">
      <c r="A99" s="25"/>
      <c r="B99" s="17"/>
      <c r="C99" s="65"/>
      <c r="D99" s="19"/>
      <c r="E99" s="15"/>
      <c r="F99" s="16"/>
      <c r="G99" s="16"/>
      <c r="H99" s="14"/>
      <c r="I99" s="16"/>
      <c r="J99" s="76"/>
      <c r="K99" s="145"/>
      <c r="L99" s="6"/>
      <c r="M99" s="6"/>
      <c r="N99" s="76"/>
      <c r="O99" s="145"/>
      <c r="P99" s="76"/>
      <c r="Q99" s="6"/>
      <c r="R99" s="6"/>
      <c r="S99" s="6"/>
      <c r="T99" s="6"/>
      <c r="U99" s="6"/>
      <c r="V99" s="6"/>
      <c r="W99" s="15"/>
      <c r="X99" s="16"/>
      <c r="Y99" s="16"/>
      <c r="Z99" s="14"/>
      <c r="AA99" s="15"/>
      <c r="AB99" s="76"/>
      <c r="AC99" s="15"/>
      <c r="AD99" s="16"/>
      <c r="AE99" s="16"/>
      <c r="AF99" s="14"/>
      <c r="AG99" s="16"/>
      <c r="AH99" s="76"/>
      <c r="AI99" s="91"/>
    </row>
    <row r="100" spans="1:35">
      <c r="A100" s="29" t="s">
        <v>75</v>
      </c>
      <c r="B100" s="30" t="s">
        <v>4</v>
      </c>
      <c r="C100" s="180"/>
      <c r="D100" s="186"/>
      <c r="E100" s="41"/>
      <c r="F100" s="128"/>
      <c r="G100" s="128"/>
      <c r="H100" s="111"/>
      <c r="I100" s="128"/>
      <c r="J100" s="111"/>
      <c r="K100" s="69">
        <f>K101-W101</f>
        <v>-0.3</v>
      </c>
      <c r="L100" s="190">
        <f>L101-X101</f>
        <v>9.7000000000000028</v>
      </c>
      <c r="M100" s="190">
        <f t="shared" ref="M100:P100" si="41">M101-Y101</f>
        <v>-0.3</v>
      </c>
      <c r="N100" s="114">
        <f t="shared" si="41"/>
        <v>14.700000000000015</v>
      </c>
      <c r="O100" s="69">
        <f t="shared" si="41"/>
        <v>19.299999999999997</v>
      </c>
      <c r="P100" s="114">
        <f t="shared" si="41"/>
        <v>-1.250000000000012</v>
      </c>
      <c r="Q100" s="128"/>
      <c r="R100" s="128"/>
      <c r="S100" s="128"/>
      <c r="T100" s="128"/>
      <c r="U100" s="128"/>
      <c r="V100" s="128"/>
      <c r="W100" s="41"/>
      <c r="X100" s="128"/>
      <c r="Y100" s="128"/>
      <c r="Z100" s="111"/>
      <c r="AA100" s="41"/>
      <c r="AB100" s="111"/>
      <c r="AC100" s="187">
        <v>-4</v>
      </c>
      <c r="AD100" s="188">
        <v>-4</v>
      </c>
      <c r="AE100" s="188">
        <v>-4</v>
      </c>
      <c r="AF100" s="189">
        <v>-4</v>
      </c>
      <c r="AG100" s="188">
        <v>-4</v>
      </c>
      <c r="AH100" s="189">
        <v>-4</v>
      </c>
      <c r="AI100" s="82" t="s">
        <v>106</v>
      </c>
    </row>
    <row r="101" spans="1:35">
      <c r="A101" s="32" t="s">
        <v>76</v>
      </c>
      <c r="B101" s="30" t="s">
        <v>4</v>
      </c>
      <c r="C101" s="180"/>
      <c r="D101" s="186"/>
      <c r="E101" s="41"/>
      <c r="F101" s="128"/>
      <c r="G101" s="128"/>
      <c r="H101" s="111"/>
      <c r="I101" s="128"/>
      <c r="J101" s="111"/>
      <c r="K101" s="41">
        <f>K88</f>
        <v>0</v>
      </c>
      <c r="L101" s="128">
        <f>L88</f>
        <v>10.000000000000004</v>
      </c>
      <c r="M101" s="128">
        <f t="shared" ref="M101:P101" si="42">M88</f>
        <v>0</v>
      </c>
      <c r="N101" s="111">
        <f t="shared" si="42"/>
        <v>15.000000000000016</v>
      </c>
      <c r="O101" s="41">
        <f t="shared" si="42"/>
        <v>19.599999999999998</v>
      </c>
      <c r="P101" s="111">
        <f t="shared" si="42"/>
        <v>-0.95000000000001206</v>
      </c>
      <c r="Q101" s="128"/>
      <c r="R101" s="128"/>
      <c r="S101" s="128"/>
      <c r="T101" s="128"/>
      <c r="U101" s="128"/>
      <c r="V101" s="128"/>
      <c r="W101" s="117">
        <f t="shared" ref="W101:AB101" si="43">W45</f>
        <v>0.3</v>
      </c>
      <c r="X101" s="131">
        <f t="shared" si="43"/>
        <v>0.3</v>
      </c>
      <c r="Y101" s="131">
        <f t="shared" si="43"/>
        <v>0.3</v>
      </c>
      <c r="Z101" s="118">
        <f t="shared" si="43"/>
        <v>0.3</v>
      </c>
      <c r="AA101" s="117">
        <f t="shared" si="43"/>
        <v>0.3</v>
      </c>
      <c r="AB101" s="118">
        <f t="shared" si="43"/>
        <v>0.3</v>
      </c>
      <c r="AC101" s="41"/>
      <c r="AD101" s="128"/>
      <c r="AE101" s="128"/>
      <c r="AF101" s="111"/>
      <c r="AG101" s="128"/>
      <c r="AH101" s="111"/>
      <c r="AI101" s="91"/>
    </row>
    <row r="102" spans="1:35">
      <c r="A102" s="29" t="s">
        <v>77</v>
      </c>
      <c r="B102" s="30" t="s">
        <v>4</v>
      </c>
      <c r="C102" s="180"/>
      <c r="D102" s="186"/>
      <c r="E102" s="41"/>
      <c r="F102" s="128"/>
      <c r="G102" s="128"/>
      <c r="H102" s="111"/>
      <c r="I102" s="128"/>
      <c r="J102" s="111"/>
      <c r="K102" s="41">
        <f>K101+W101</f>
        <v>0.3</v>
      </c>
      <c r="L102" s="128">
        <f>L101+X101</f>
        <v>10.300000000000004</v>
      </c>
      <c r="M102" s="128">
        <f t="shared" ref="M102:P102" si="44">M101+Y101</f>
        <v>0.3</v>
      </c>
      <c r="N102" s="111">
        <f t="shared" si="44"/>
        <v>15.300000000000017</v>
      </c>
      <c r="O102" s="41">
        <f t="shared" si="44"/>
        <v>19.899999999999999</v>
      </c>
      <c r="P102" s="111">
        <f t="shared" si="44"/>
        <v>-0.65000000000001212</v>
      </c>
      <c r="Q102" s="128"/>
      <c r="R102" s="128"/>
      <c r="S102" s="128"/>
      <c r="T102" s="128"/>
      <c r="U102" s="128"/>
      <c r="V102" s="128"/>
      <c r="W102" s="41"/>
      <c r="X102" s="128"/>
      <c r="Y102" s="128"/>
      <c r="Z102" s="111"/>
      <c r="AA102" s="41"/>
      <c r="AB102" s="111"/>
      <c r="AC102" s="41"/>
      <c r="AD102" s="128"/>
      <c r="AE102" s="128"/>
      <c r="AF102" s="111"/>
      <c r="AG102" s="128"/>
      <c r="AH102" s="111"/>
      <c r="AI102" s="91"/>
    </row>
    <row r="103" spans="1:35">
      <c r="A103" s="25"/>
      <c r="B103" s="17"/>
      <c r="C103" s="65"/>
      <c r="D103" s="19"/>
      <c r="E103" s="15"/>
      <c r="F103" s="16"/>
      <c r="G103" s="16"/>
      <c r="H103" s="14"/>
      <c r="I103" s="16"/>
      <c r="J103" s="76"/>
      <c r="K103" s="145"/>
      <c r="L103" s="6"/>
      <c r="M103" s="6"/>
      <c r="N103" s="76"/>
      <c r="O103" s="145"/>
      <c r="P103" s="76"/>
      <c r="Q103" s="6"/>
      <c r="R103" s="6"/>
      <c r="S103" s="6"/>
      <c r="T103" s="6"/>
      <c r="U103" s="6"/>
      <c r="V103" s="6"/>
      <c r="W103" s="15"/>
      <c r="X103" s="16"/>
      <c r="Y103" s="16"/>
      <c r="Z103" s="14"/>
      <c r="AA103" s="15"/>
      <c r="AB103" s="76"/>
      <c r="AC103" s="15"/>
      <c r="AD103" s="16"/>
      <c r="AE103" s="16"/>
      <c r="AF103" s="14"/>
      <c r="AG103" s="16"/>
      <c r="AH103" s="76"/>
      <c r="AI103" s="91"/>
    </row>
    <row r="104" spans="1:35">
      <c r="A104" s="29" t="s">
        <v>69</v>
      </c>
      <c r="B104" s="70" t="s">
        <v>41</v>
      </c>
      <c r="C104" s="180"/>
      <c r="D104" s="186"/>
      <c r="E104" s="41"/>
      <c r="F104" s="128"/>
      <c r="G104" s="128"/>
      <c r="H104" s="111"/>
      <c r="I104" s="128"/>
      <c r="J104" s="111"/>
      <c r="K104" s="69">
        <f>K105-W105</f>
        <v>-70.545335489704087</v>
      </c>
      <c r="L104" s="190">
        <f t="shared" ref="L104:P104" si="45">L105-X105</f>
        <v>-62.106416205462473</v>
      </c>
      <c r="M104" s="190">
        <f t="shared" si="45"/>
        <v>-70.545335489704087</v>
      </c>
      <c r="N104" s="114">
        <f t="shared" si="45"/>
        <v>-59.441739704124913</v>
      </c>
      <c r="O104" s="69">
        <f t="shared" si="45"/>
        <v>-53.429588657784095</v>
      </c>
      <c r="P104" s="114">
        <f t="shared" si="45"/>
        <v>-75.994411076340668</v>
      </c>
      <c r="Q104" s="128"/>
      <c r="R104" s="128"/>
      <c r="S104" s="128"/>
      <c r="T104" s="128"/>
      <c r="U104" s="128"/>
      <c r="V104" s="128"/>
      <c r="W104" s="119"/>
      <c r="X104" s="197"/>
      <c r="Y104" s="197"/>
      <c r="Z104" s="120"/>
      <c r="AA104" s="119"/>
      <c r="AB104" s="120"/>
      <c r="AC104" s="187">
        <f>IF($E$6=15,-117.5,-114.5)+10*LOG($E$8*12)</f>
        <v>-89.548154103175762</v>
      </c>
      <c r="AD104" s="188">
        <f>$AC$104</f>
        <v>-89.548154103175762</v>
      </c>
      <c r="AE104" s="188">
        <f t="shared" ref="AE104:AH104" si="46">$AC$104</f>
        <v>-89.548154103175762</v>
      </c>
      <c r="AF104" s="189">
        <f t="shared" si="46"/>
        <v>-89.548154103175762</v>
      </c>
      <c r="AG104" s="188">
        <f t="shared" si="46"/>
        <v>-89.548154103175762</v>
      </c>
      <c r="AH104" s="189">
        <f t="shared" si="46"/>
        <v>-89.548154103175762</v>
      </c>
      <c r="AI104" s="82" t="s">
        <v>107</v>
      </c>
    </row>
    <row r="105" spans="1:35">
      <c r="A105" s="32" t="s">
        <v>70</v>
      </c>
      <c r="B105" s="70" t="s">
        <v>41</v>
      </c>
      <c r="C105" s="180"/>
      <c r="D105" s="186"/>
      <c r="E105" s="41"/>
      <c r="F105" s="128"/>
      <c r="G105" s="128"/>
      <c r="H105" s="111"/>
      <c r="I105" s="128"/>
      <c r="J105" s="111"/>
      <c r="K105" s="41">
        <f>K90</f>
        <v>-69.037854146535949</v>
      </c>
      <c r="L105" s="191">
        <f>L90</f>
        <v>-60.584227251593518</v>
      </c>
      <c r="M105" s="191">
        <f t="shared" ref="M105:P105" si="47">M90</f>
        <v>-69.037854146535949</v>
      </c>
      <c r="N105" s="192">
        <f t="shared" si="47"/>
        <v>-57.912944882095388</v>
      </c>
      <c r="O105" s="196">
        <f t="shared" si="47"/>
        <v>-51.90079383575457</v>
      </c>
      <c r="P105" s="111">
        <f t="shared" si="47"/>
        <v>-74.486929733172531</v>
      </c>
      <c r="Q105" s="128"/>
      <c r="R105" s="128"/>
      <c r="S105" s="128"/>
      <c r="T105" s="128"/>
      <c r="U105" s="128"/>
      <c r="V105" s="128"/>
      <c r="W105" s="117">
        <f t="shared" ref="W105:AB105" si="48">W49</f>
        <v>1.5074813431681335</v>
      </c>
      <c r="X105" s="131">
        <f t="shared" si="48"/>
        <v>1.5221889538689533</v>
      </c>
      <c r="Y105" s="131">
        <f t="shared" si="48"/>
        <v>1.5074813431681335</v>
      </c>
      <c r="Z105" s="118">
        <f t="shared" si="48"/>
        <v>1.5287948220295273</v>
      </c>
      <c r="AA105" s="117">
        <f t="shared" si="48"/>
        <v>1.5287948220295273</v>
      </c>
      <c r="AB105" s="118">
        <f t="shared" si="48"/>
        <v>1.5074813431681335</v>
      </c>
      <c r="AC105" s="117"/>
      <c r="AD105" s="131"/>
      <c r="AE105" s="131"/>
      <c r="AF105" s="118"/>
      <c r="AG105" s="131"/>
      <c r="AH105" s="118"/>
      <c r="AI105" s="91"/>
    </row>
    <row r="106" spans="1:35">
      <c r="A106" s="29" t="s">
        <v>71</v>
      </c>
      <c r="B106" s="70" t="s">
        <v>41</v>
      </c>
      <c r="C106" s="180"/>
      <c r="D106" s="186"/>
      <c r="E106" s="41"/>
      <c r="F106" s="128"/>
      <c r="G106" s="128"/>
      <c r="H106" s="111"/>
      <c r="I106" s="128"/>
      <c r="J106" s="111"/>
      <c r="K106" s="69">
        <f>K105+W105</f>
        <v>-67.530372803367811</v>
      </c>
      <c r="L106" s="190">
        <f t="shared" ref="L106:P106" si="49">L105+X105</f>
        <v>-59.062038297724563</v>
      </c>
      <c r="M106" s="190">
        <f t="shared" si="49"/>
        <v>-67.530372803367811</v>
      </c>
      <c r="N106" s="114">
        <f t="shared" si="49"/>
        <v>-56.384150060065863</v>
      </c>
      <c r="O106" s="69">
        <f t="shared" si="49"/>
        <v>-50.371999013725045</v>
      </c>
      <c r="P106" s="114">
        <f t="shared" si="49"/>
        <v>-72.979448390004393</v>
      </c>
      <c r="Q106" s="128"/>
      <c r="R106" s="128"/>
      <c r="S106" s="128"/>
      <c r="T106" s="128"/>
      <c r="U106" s="128"/>
      <c r="V106" s="128"/>
      <c r="W106" s="119"/>
      <c r="X106" s="197"/>
      <c r="Y106" s="197"/>
      <c r="Z106" s="120"/>
      <c r="AA106" s="119"/>
      <c r="AB106" s="120"/>
      <c r="AC106" s="187">
        <v>-50</v>
      </c>
      <c r="AD106" s="188">
        <v>-50</v>
      </c>
      <c r="AE106" s="188">
        <v>-50</v>
      </c>
      <c r="AF106" s="189">
        <v>-50</v>
      </c>
      <c r="AG106" s="188">
        <v>-50</v>
      </c>
      <c r="AH106" s="189">
        <v>-50</v>
      </c>
      <c r="AI106" s="82" t="s">
        <v>106</v>
      </c>
    </row>
    <row r="107" spans="1:35">
      <c r="A107" s="25"/>
      <c r="B107" s="17"/>
      <c r="C107" s="65"/>
      <c r="D107" s="19"/>
      <c r="E107" s="60"/>
      <c r="F107" s="23"/>
      <c r="G107" s="23"/>
      <c r="H107" s="72"/>
      <c r="I107" s="23"/>
      <c r="J107" s="72"/>
      <c r="K107" s="60"/>
      <c r="L107" s="23"/>
      <c r="M107" s="23"/>
      <c r="N107" s="72"/>
      <c r="O107" s="60"/>
      <c r="P107" s="72"/>
      <c r="Q107" s="23"/>
      <c r="R107" s="23"/>
      <c r="S107" s="23"/>
      <c r="T107" s="23"/>
      <c r="U107" s="23"/>
      <c r="V107" s="23"/>
      <c r="W107" s="15"/>
      <c r="X107" s="16"/>
      <c r="Y107" s="16"/>
      <c r="Z107" s="14"/>
      <c r="AA107" s="15"/>
      <c r="AB107" s="14"/>
      <c r="AC107" s="15"/>
      <c r="AD107" s="16"/>
      <c r="AE107" s="16"/>
      <c r="AF107" s="14"/>
      <c r="AG107" s="16"/>
      <c r="AH107" s="14"/>
      <c r="AI107" s="44"/>
    </row>
    <row r="108" spans="1:35">
      <c r="A108" s="29" t="s">
        <v>112</v>
      </c>
      <c r="B108" s="30" t="s">
        <v>91</v>
      </c>
      <c r="C108" s="180"/>
      <c r="D108" s="186"/>
      <c r="E108" s="41"/>
      <c r="F108" s="128"/>
      <c r="G108" s="128"/>
      <c r="H108" s="111"/>
      <c r="I108" s="128"/>
      <c r="J108" s="111"/>
      <c r="K108" s="41">
        <f>K109-W109</f>
        <v>-111.02970585407783</v>
      </c>
      <c r="L108" s="128">
        <f t="shared" ref="L108:P108" si="50">L109-X109</f>
        <v>-99.979705854077835</v>
      </c>
      <c r="M108" s="128">
        <f t="shared" si="50"/>
        <v>-111.02970585407783</v>
      </c>
      <c r="N108" s="114">
        <f t="shared" si="50"/>
        <v>-97.029705854077832</v>
      </c>
      <c r="O108" s="41">
        <f t="shared" si="50"/>
        <v>-90.929705854077838</v>
      </c>
      <c r="P108" s="114">
        <f t="shared" si="50"/>
        <v>-116.97970585407784</v>
      </c>
      <c r="Q108" s="128"/>
      <c r="R108" s="128"/>
      <c r="S108" s="128"/>
      <c r="T108" s="128"/>
      <c r="U108" s="128"/>
      <c r="V108" s="128"/>
      <c r="W108" s="41"/>
      <c r="X108" s="128"/>
      <c r="Y108" s="128"/>
      <c r="Z108" s="111"/>
      <c r="AA108" s="41"/>
      <c r="AB108" s="111"/>
      <c r="AC108" s="41"/>
      <c r="AD108" s="128"/>
      <c r="AE108" s="128"/>
      <c r="AF108" s="189">
        <f>D84</f>
        <v>-117</v>
      </c>
      <c r="AG108" s="128"/>
      <c r="AH108" s="189">
        <f>D84</f>
        <v>-117</v>
      </c>
      <c r="AI108" s="82" t="s">
        <v>130</v>
      </c>
    </row>
    <row r="109" spans="1:35">
      <c r="A109" s="32" t="s">
        <v>111</v>
      </c>
      <c r="B109" s="30" t="s">
        <v>91</v>
      </c>
      <c r="C109" s="180"/>
      <c r="D109" s="186"/>
      <c r="E109" s="41"/>
      <c r="F109" s="128"/>
      <c r="G109" s="128"/>
      <c r="H109" s="111"/>
      <c r="I109" s="128"/>
      <c r="J109" s="111"/>
      <c r="K109" s="41">
        <f>K89</f>
        <v>-100</v>
      </c>
      <c r="L109" s="128">
        <f t="shared" ref="L109:P109" si="51">L89</f>
        <v>-88.95</v>
      </c>
      <c r="M109" s="128">
        <f t="shared" si="51"/>
        <v>-100</v>
      </c>
      <c r="N109" s="111">
        <f t="shared" si="51"/>
        <v>-86</v>
      </c>
      <c r="O109" s="41">
        <f t="shared" si="51"/>
        <v>-79.900000000000006</v>
      </c>
      <c r="P109" s="111">
        <f t="shared" si="51"/>
        <v>-105.95</v>
      </c>
      <c r="Q109" s="128"/>
      <c r="R109" s="128"/>
      <c r="S109" s="128"/>
      <c r="T109" s="128"/>
      <c r="U109" s="128"/>
      <c r="V109" s="128"/>
      <c r="W109" s="117">
        <f t="shared" ref="W109:AB109" si="52">W53</f>
        <v>11.029705854077836</v>
      </c>
      <c r="X109" s="131">
        <f t="shared" si="52"/>
        <v>11.029705854077836</v>
      </c>
      <c r="Y109" s="131">
        <f t="shared" si="52"/>
        <v>11.029705854077836</v>
      </c>
      <c r="Z109" s="118">
        <f t="shared" si="52"/>
        <v>11.029705854077836</v>
      </c>
      <c r="AA109" s="117">
        <f t="shared" si="52"/>
        <v>11.029705854077836</v>
      </c>
      <c r="AB109" s="118">
        <f t="shared" si="52"/>
        <v>11.029705854077836</v>
      </c>
      <c r="AC109" s="117"/>
      <c r="AD109" s="131"/>
      <c r="AE109" s="131"/>
      <c r="AF109" s="118"/>
      <c r="AG109" s="131"/>
      <c r="AH109" s="118"/>
      <c r="AI109" s="20"/>
    </row>
    <row r="110" spans="1:35">
      <c r="A110" s="29" t="s">
        <v>113</v>
      </c>
      <c r="B110" s="30" t="s">
        <v>91</v>
      </c>
      <c r="C110" s="180"/>
      <c r="D110" s="186"/>
      <c r="E110" s="41"/>
      <c r="F110" s="128"/>
      <c r="G110" s="128"/>
      <c r="H110" s="111"/>
      <c r="I110" s="128"/>
      <c r="J110" s="111"/>
      <c r="K110" s="41">
        <f>K109+W109</f>
        <v>-88.970294145922168</v>
      </c>
      <c r="L110" s="128">
        <f t="shared" ref="L110:P110" si="53">L109+X109</f>
        <v>-77.920294145922171</v>
      </c>
      <c r="M110" s="128">
        <f t="shared" si="53"/>
        <v>-88.970294145922168</v>
      </c>
      <c r="N110" s="111">
        <f t="shared" si="53"/>
        <v>-74.970294145922168</v>
      </c>
      <c r="O110" s="41">
        <f t="shared" si="53"/>
        <v>-68.870294145922173</v>
      </c>
      <c r="P110" s="111">
        <f t="shared" si="53"/>
        <v>-94.920294145922171</v>
      </c>
      <c r="Q110" s="128"/>
      <c r="R110" s="128"/>
      <c r="S110" s="128"/>
      <c r="T110" s="128"/>
      <c r="U110" s="128"/>
      <c r="V110" s="128"/>
      <c r="W110" s="41"/>
      <c r="X110" s="128"/>
      <c r="Y110" s="128"/>
      <c r="Z110" s="111"/>
      <c r="AA110" s="41"/>
      <c r="AB110" s="111"/>
      <c r="AC110" s="41"/>
      <c r="AD110" s="128"/>
      <c r="AE110" s="128"/>
      <c r="AF110" s="111"/>
      <c r="AG110" s="128"/>
      <c r="AH110" s="118"/>
      <c r="AI110" s="20"/>
    </row>
    <row r="111" spans="1:35" ht="12.95" customHeight="1">
      <c r="A111" s="54"/>
      <c r="B111" s="23"/>
      <c r="C111" s="60"/>
      <c r="D111" s="72"/>
      <c r="E111" s="13"/>
      <c r="F111" s="37"/>
      <c r="G111" s="37"/>
      <c r="H111" s="112"/>
      <c r="I111" s="37"/>
      <c r="J111" s="112"/>
      <c r="K111" s="13"/>
      <c r="L111" s="37"/>
      <c r="M111" s="37"/>
      <c r="N111" s="112"/>
      <c r="O111" s="13"/>
      <c r="P111" s="112"/>
      <c r="Q111" s="22"/>
      <c r="R111" s="22"/>
      <c r="S111" s="22"/>
      <c r="T111" s="22"/>
      <c r="U111" s="22"/>
      <c r="V111" s="22"/>
      <c r="W111" s="121"/>
      <c r="X111" s="133"/>
      <c r="Y111" s="133"/>
      <c r="Z111" s="122"/>
      <c r="AA111" s="121"/>
      <c r="AB111" s="122"/>
      <c r="AC111" s="121"/>
      <c r="AD111" s="133"/>
      <c r="AE111" s="133"/>
      <c r="AF111" s="122"/>
      <c r="AG111" s="133"/>
      <c r="AH111" s="112"/>
      <c r="AI111" s="44"/>
    </row>
    <row r="112" spans="1:35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5">
      <c r="A113" s="29" t="s">
        <v>117</v>
      </c>
      <c r="B113" s="30" t="s">
        <v>4</v>
      </c>
      <c r="C113" s="180"/>
      <c r="D113" s="186"/>
      <c r="E113" s="41"/>
      <c r="F113" s="128"/>
      <c r="G113" s="128"/>
      <c r="H113" s="111"/>
      <c r="I113" s="128"/>
      <c r="J113" s="111"/>
      <c r="K113" s="193">
        <f t="shared" ref="K113" si="54">K114-W114</f>
        <v>-11.029705854077836</v>
      </c>
      <c r="L113" s="194">
        <f t="shared" ref="L113" si="55">L114-X114</f>
        <v>-11.029705854077836</v>
      </c>
      <c r="M113" s="194">
        <f t="shared" ref="M113" si="56">M114-Y114</f>
        <v>-11.029705854077836</v>
      </c>
      <c r="N113" s="114">
        <f t="shared" ref="N113" si="57">N114-Z114</f>
        <v>-22.079705854077833</v>
      </c>
      <c r="O113" s="193">
        <f t="shared" ref="O113" si="58">O114-AA114</f>
        <v>-11.029705854077836</v>
      </c>
      <c r="P113" s="195">
        <f t="shared" ref="P113" si="59">P114-AB114</f>
        <v>-11.029705854077836</v>
      </c>
      <c r="Q113" s="128"/>
      <c r="R113" s="128"/>
      <c r="S113" s="128"/>
      <c r="T113" s="128"/>
      <c r="U113" s="128"/>
      <c r="V113" s="128"/>
      <c r="W113" s="41"/>
      <c r="X113" s="128"/>
      <c r="Y113" s="128"/>
      <c r="Z113" s="111"/>
      <c r="AA113" s="41"/>
      <c r="AB113" s="111"/>
      <c r="AC113" s="41"/>
      <c r="AD113" s="128"/>
      <c r="AE113" s="128"/>
      <c r="AF113" s="189">
        <v>0</v>
      </c>
      <c r="AG113" s="128"/>
      <c r="AH113" s="118"/>
      <c r="AI113" s="82" t="s">
        <v>128</v>
      </c>
    </row>
    <row r="114" spans="1:35">
      <c r="A114" s="32" t="s">
        <v>116</v>
      </c>
      <c r="B114" s="30" t="s">
        <v>4</v>
      </c>
      <c r="C114" s="180"/>
      <c r="D114" s="186"/>
      <c r="E114" s="41"/>
      <c r="F114" s="128"/>
      <c r="G114" s="128"/>
      <c r="H114" s="111"/>
      <c r="I114" s="128"/>
      <c r="J114" s="111"/>
      <c r="K114" s="193">
        <f t="shared" ref="K114:M114" si="60">K91</f>
        <v>0</v>
      </c>
      <c r="L114" s="194">
        <f t="shared" si="60"/>
        <v>0</v>
      </c>
      <c r="M114" s="194">
        <f t="shared" si="60"/>
        <v>0</v>
      </c>
      <c r="N114" s="111">
        <f>N91</f>
        <v>-11.049999999999997</v>
      </c>
      <c r="O114" s="193">
        <f t="shared" ref="O114:P114" si="61">O91</f>
        <v>0</v>
      </c>
      <c r="P114" s="195">
        <f t="shared" si="61"/>
        <v>0</v>
      </c>
      <c r="Q114" s="128"/>
      <c r="R114" s="128"/>
      <c r="S114" s="128"/>
      <c r="T114" s="128"/>
      <c r="U114" s="128"/>
      <c r="V114" s="128"/>
      <c r="W114" s="117">
        <f t="shared" ref="W114:AB114" si="62">W57</f>
        <v>11.029705854077836</v>
      </c>
      <c r="X114" s="131">
        <f t="shared" si="62"/>
        <v>11.029705854077836</v>
      </c>
      <c r="Y114" s="131">
        <f t="shared" si="62"/>
        <v>11.029705854077836</v>
      </c>
      <c r="Z114" s="118">
        <f t="shared" si="62"/>
        <v>11.029705854077836</v>
      </c>
      <c r="AA114" s="117">
        <f t="shared" si="62"/>
        <v>11.029705854077836</v>
      </c>
      <c r="AB114" s="118">
        <f t="shared" si="62"/>
        <v>11.029705854077836</v>
      </c>
      <c r="AC114" s="117"/>
      <c r="AD114" s="131"/>
      <c r="AE114" s="131"/>
      <c r="AF114" s="118"/>
      <c r="AG114" s="131"/>
      <c r="AH114" s="118"/>
      <c r="AI114" s="20"/>
    </row>
    <row r="115" spans="1:35">
      <c r="A115" s="29" t="s">
        <v>118</v>
      </c>
      <c r="B115" s="30" t="s">
        <v>4</v>
      </c>
      <c r="C115" s="180"/>
      <c r="D115" s="186"/>
      <c r="E115" s="41"/>
      <c r="F115" s="128"/>
      <c r="G115" s="128"/>
      <c r="H115" s="111"/>
      <c r="I115" s="128"/>
      <c r="J115" s="111"/>
      <c r="K115" s="193">
        <f t="shared" ref="K115" si="63">K114+W114</f>
        <v>11.029705854077836</v>
      </c>
      <c r="L115" s="194">
        <f t="shared" ref="L115" si="64">L114+X114</f>
        <v>11.029705854077836</v>
      </c>
      <c r="M115" s="194">
        <f t="shared" ref="M115" si="65">M114+Y114</f>
        <v>11.029705854077836</v>
      </c>
      <c r="N115" s="114">
        <f t="shared" ref="N115" si="66">N114+Z114</f>
        <v>-2.0294145922161277E-2</v>
      </c>
      <c r="O115" s="193">
        <f t="shared" ref="O115" si="67">O114+AA114</f>
        <v>11.029705854077836</v>
      </c>
      <c r="P115" s="195">
        <f t="shared" ref="P115" si="68">P114+AB114</f>
        <v>11.029705854077836</v>
      </c>
      <c r="Q115" s="128"/>
      <c r="R115" s="128"/>
      <c r="S115" s="128"/>
      <c r="T115" s="128"/>
      <c r="U115" s="128"/>
      <c r="V115" s="128"/>
      <c r="W115" s="41"/>
      <c r="X115" s="128"/>
      <c r="Y115" s="128"/>
      <c r="Z115" s="111"/>
      <c r="AA115" s="41"/>
      <c r="AB115" s="111"/>
      <c r="AC115" s="41"/>
      <c r="AD115" s="128"/>
      <c r="AE115" s="128"/>
      <c r="AF115" s="189">
        <v>0</v>
      </c>
      <c r="AG115" s="128"/>
      <c r="AH115" s="118"/>
      <c r="AI115" s="82" t="s">
        <v>128</v>
      </c>
    </row>
    <row r="116" spans="1:35" ht="12.95" customHeight="1">
      <c r="A116" s="54"/>
      <c r="B116" s="23"/>
      <c r="C116" s="60"/>
      <c r="D116" s="72"/>
      <c r="E116" s="13"/>
      <c r="F116" s="37"/>
      <c r="G116" s="37"/>
      <c r="H116" s="112"/>
      <c r="I116" s="37"/>
      <c r="J116" s="112"/>
      <c r="K116" s="13"/>
      <c r="L116" s="37"/>
      <c r="M116" s="37"/>
      <c r="N116" s="112"/>
      <c r="O116" s="13"/>
      <c r="P116" s="112"/>
      <c r="Q116" s="22"/>
      <c r="R116" s="22"/>
      <c r="S116" s="22"/>
      <c r="T116" s="22"/>
      <c r="U116" s="22"/>
      <c r="V116" s="22"/>
      <c r="W116" s="121"/>
      <c r="X116" s="133"/>
      <c r="Y116" s="133"/>
      <c r="Z116" s="122"/>
      <c r="AA116" s="121"/>
      <c r="AB116" s="122"/>
      <c r="AC116" s="121"/>
      <c r="AD116" s="133"/>
      <c r="AE116" s="133"/>
      <c r="AF116" s="122"/>
      <c r="AG116" s="133"/>
      <c r="AH116" s="112"/>
      <c r="AI116" s="44"/>
    </row>
    <row r="117" spans="1:35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5">
      <c r="A118" s="29" t="s">
        <v>120</v>
      </c>
      <c r="B118" s="30" t="s">
        <v>4</v>
      </c>
      <c r="C118" s="180"/>
      <c r="D118" s="186"/>
      <c r="E118" s="41"/>
      <c r="F118" s="128"/>
      <c r="G118" s="128"/>
      <c r="H118" s="111"/>
      <c r="I118" s="128"/>
      <c r="J118" s="111"/>
      <c r="K118" s="193">
        <f t="shared" ref="K118" si="69">K119-W119</f>
        <v>-11.029705854077836</v>
      </c>
      <c r="L118" s="194">
        <f t="shared" ref="L118" si="70">L119-X119</f>
        <v>-11.029705854077836</v>
      </c>
      <c r="M118" s="194">
        <f t="shared" ref="M118" si="71">M119-Y119</f>
        <v>-11.029705854077836</v>
      </c>
      <c r="N118" s="195">
        <f t="shared" ref="N118" si="72">N119-Z119</f>
        <v>-11.029705854077836</v>
      </c>
      <c r="O118" s="193">
        <f t="shared" ref="O118" si="73">O119-AA119</f>
        <v>-11.029705854077836</v>
      </c>
      <c r="P118" s="114">
        <f t="shared" ref="P118" si="74">P119-AB119</f>
        <v>1.0202941459221613</v>
      </c>
      <c r="Q118" s="128"/>
      <c r="R118" s="128"/>
      <c r="S118" s="128"/>
      <c r="T118" s="128"/>
      <c r="U118" s="128"/>
      <c r="V118" s="128"/>
      <c r="W118" s="41"/>
      <c r="X118" s="128"/>
      <c r="Y118" s="128"/>
      <c r="Z118" s="111"/>
      <c r="AA118" s="41"/>
      <c r="AB118" s="111"/>
      <c r="AC118" s="41"/>
      <c r="AD118" s="128"/>
      <c r="AE118" s="128"/>
      <c r="AF118" s="111"/>
      <c r="AG118" s="128"/>
      <c r="AH118" s="189">
        <v>0</v>
      </c>
      <c r="AI118" s="82" t="s">
        <v>129</v>
      </c>
    </row>
    <row r="119" spans="1:35">
      <c r="A119" s="32" t="s">
        <v>121</v>
      </c>
      <c r="B119" s="30" t="s">
        <v>4</v>
      </c>
      <c r="C119" s="180"/>
      <c r="D119" s="186"/>
      <c r="E119" s="41"/>
      <c r="F119" s="128"/>
      <c r="G119" s="128"/>
      <c r="H119" s="111"/>
      <c r="I119" s="128"/>
      <c r="J119" s="111"/>
      <c r="K119" s="193">
        <f t="shared" ref="K119:O119" si="75">K92</f>
        <v>0</v>
      </c>
      <c r="L119" s="194">
        <f t="shared" si="75"/>
        <v>0</v>
      </c>
      <c r="M119" s="194">
        <f t="shared" si="75"/>
        <v>0</v>
      </c>
      <c r="N119" s="195">
        <f t="shared" si="75"/>
        <v>0</v>
      </c>
      <c r="O119" s="193">
        <f t="shared" si="75"/>
        <v>0</v>
      </c>
      <c r="P119" s="111">
        <f>P92</f>
        <v>12.049999999999997</v>
      </c>
      <c r="Q119" s="128"/>
      <c r="R119" s="128"/>
      <c r="S119" s="128"/>
      <c r="T119" s="128"/>
      <c r="U119" s="128"/>
      <c r="V119" s="128"/>
      <c r="W119" s="117">
        <f>W61</f>
        <v>11.029705854077836</v>
      </c>
      <c r="X119" s="131">
        <f t="shared" ref="X119:AB119" si="76">X61</f>
        <v>11.029705854077836</v>
      </c>
      <c r="Y119" s="131">
        <f t="shared" si="76"/>
        <v>11.029705854077836</v>
      </c>
      <c r="Z119" s="118">
        <f t="shared" si="76"/>
        <v>11.029705854077836</v>
      </c>
      <c r="AA119" s="117">
        <f t="shared" si="76"/>
        <v>11.029705854077836</v>
      </c>
      <c r="AB119" s="118">
        <f t="shared" si="76"/>
        <v>11.029705854077836</v>
      </c>
      <c r="AC119" s="117"/>
      <c r="AD119" s="131"/>
      <c r="AE119" s="131"/>
      <c r="AF119" s="118"/>
      <c r="AG119" s="131"/>
      <c r="AH119" s="118"/>
      <c r="AI119" s="20"/>
    </row>
    <row r="120" spans="1:35">
      <c r="A120" s="29" t="s">
        <v>122</v>
      </c>
      <c r="B120" s="30" t="s">
        <v>4</v>
      </c>
      <c r="C120" s="180"/>
      <c r="D120" s="186"/>
      <c r="E120" s="41"/>
      <c r="F120" s="128"/>
      <c r="G120" s="128"/>
      <c r="H120" s="111"/>
      <c r="I120" s="128"/>
      <c r="J120" s="111"/>
      <c r="K120" s="193">
        <f t="shared" ref="K120" si="77">K119+W119</f>
        <v>11.029705854077836</v>
      </c>
      <c r="L120" s="194">
        <f t="shared" ref="L120" si="78">L119+X119</f>
        <v>11.029705854077836</v>
      </c>
      <c r="M120" s="194">
        <f t="shared" ref="M120" si="79">M119+Y119</f>
        <v>11.029705854077836</v>
      </c>
      <c r="N120" s="195">
        <f t="shared" ref="N120" si="80">N119+Z119</f>
        <v>11.029705854077836</v>
      </c>
      <c r="O120" s="193">
        <f t="shared" ref="O120" si="81">O119+AA119</f>
        <v>11.029705854077836</v>
      </c>
      <c r="P120" s="114">
        <f t="shared" ref="P120" si="82">P119+AB119</f>
        <v>23.079705854077833</v>
      </c>
      <c r="Q120" s="128"/>
      <c r="R120" s="128"/>
      <c r="S120" s="128"/>
      <c r="T120" s="128"/>
      <c r="U120" s="128"/>
      <c r="V120" s="128"/>
      <c r="W120" s="41"/>
      <c r="X120" s="128"/>
      <c r="Y120" s="128"/>
      <c r="Z120" s="111"/>
      <c r="AA120" s="41"/>
      <c r="AB120" s="111"/>
      <c r="AC120" s="41"/>
      <c r="AD120" s="128"/>
      <c r="AE120" s="128"/>
      <c r="AF120" s="111"/>
      <c r="AG120" s="128"/>
      <c r="AH120" s="189">
        <v>0</v>
      </c>
      <c r="AI120" s="82" t="s">
        <v>129</v>
      </c>
    </row>
    <row r="121" spans="1:35" ht="12.95" customHeight="1">
      <c r="A121" s="54"/>
      <c r="B121" s="23"/>
      <c r="C121" s="60"/>
      <c r="D121" s="72"/>
      <c r="E121" s="13"/>
      <c r="F121" s="37"/>
      <c r="G121" s="37"/>
      <c r="H121" s="112"/>
      <c r="I121" s="37"/>
      <c r="J121" s="112"/>
      <c r="K121" s="13"/>
      <c r="L121" s="37"/>
      <c r="M121" s="37"/>
      <c r="N121" s="112"/>
      <c r="O121" s="13"/>
      <c r="P121" s="112"/>
      <c r="Q121" s="22"/>
      <c r="R121" s="22"/>
      <c r="S121" s="22"/>
      <c r="T121" s="22"/>
      <c r="U121" s="22"/>
      <c r="V121" s="22"/>
      <c r="W121" s="121"/>
      <c r="X121" s="133"/>
      <c r="Y121" s="133"/>
      <c r="Z121" s="122"/>
      <c r="AA121" s="121"/>
      <c r="AB121" s="122"/>
      <c r="AC121" s="121"/>
      <c r="AD121" s="133"/>
      <c r="AE121" s="133"/>
      <c r="AF121" s="122"/>
      <c r="AG121" s="133"/>
      <c r="AH121" s="112"/>
      <c r="AI121" s="44"/>
    </row>
    <row r="122" spans="1:35" ht="13.5" thickBot="1">
      <c r="A122" s="42" t="s">
        <v>13</v>
      </c>
      <c r="B122" s="43"/>
      <c r="C122" s="86"/>
      <c r="D122" s="113"/>
      <c r="E122" s="86"/>
      <c r="F122" s="129"/>
      <c r="G122" s="129"/>
      <c r="H122" s="113"/>
      <c r="I122" s="129"/>
      <c r="J122" s="113"/>
      <c r="K122" s="86"/>
      <c r="L122" s="129"/>
      <c r="M122" s="129"/>
      <c r="N122" s="113"/>
      <c r="O122" s="86"/>
      <c r="P122" s="113"/>
      <c r="Q122" s="142"/>
      <c r="R122" s="142"/>
      <c r="S122" s="142"/>
      <c r="T122" s="142"/>
      <c r="U122" s="142"/>
      <c r="V122" s="142"/>
      <c r="W122" s="86"/>
      <c r="X122" s="129"/>
      <c r="Y122" s="129"/>
      <c r="Z122" s="113"/>
      <c r="AA122" s="86"/>
      <c r="AB122" s="113"/>
      <c r="AC122" s="86"/>
      <c r="AD122" s="129"/>
      <c r="AE122" s="129"/>
      <c r="AF122" s="113"/>
      <c r="AG122" s="129"/>
      <c r="AH122" s="113"/>
      <c r="AI122" s="50" t="s">
        <v>14</v>
      </c>
    </row>
  </sheetData>
  <mergeCells count="64">
    <mergeCell ref="O75:P75"/>
    <mergeCell ref="C3:D3"/>
    <mergeCell ref="C74:D74"/>
    <mergeCell ref="E41:H41"/>
    <mergeCell ref="I41:J41"/>
    <mergeCell ref="K41:N41"/>
    <mergeCell ref="O41:P41"/>
    <mergeCell ref="E3:J3"/>
    <mergeCell ref="K3:P3"/>
    <mergeCell ref="E18:H18"/>
    <mergeCell ref="I18:J18"/>
    <mergeCell ref="K18:N18"/>
    <mergeCell ref="O18:P18"/>
    <mergeCell ref="Q29:V29"/>
    <mergeCell ref="C73:P73"/>
    <mergeCell ref="C95:P95"/>
    <mergeCell ref="E74:J74"/>
    <mergeCell ref="E29:J29"/>
    <mergeCell ref="E40:J40"/>
    <mergeCell ref="K74:P74"/>
    <mergeCell ref="Q41:T41"/>
    <mergeCell ref="E30:H30"/>
    <mergeCell ref="I30:J30"/>
    <mergeCell ref="K30:N30"/>
    <mergeCell ref="O30:P30"/>
    <mergeCell ref="Q30:T30"/>
    <mergeCell ref="E75:H75"/>
    <mergeCell ref="I75:J75"/>
    <mergeCell ref="K75:N75"/>
    <mergeCell ref="C2:P2"/>
    <mergeCell ref="E17:J17"/>
    <mergeCell ref="C16:P16"/>
    <mergeCell ref="K4:N4"/>
    <mergeCell ref="O4:P4"/>
    <mergeCell ref="E4:H4"/>
    <mergeCell ref="I4:J4"/>
    <mergeCell ref="AC95:AH95"/>
    <mergeCell ref="K17:P17"/>
    <mergeCell ref="K29:P29"/>
    <mergeCell ref="W95:AB95"/>
    <mergeCell ref="W39:AB39"/>
    <mergeCell ref="K40:P40"/>
    <mergeCell ref="U30:V30"/>
    <mergeCell ref="Q40:V40"/>
    <mergeCell ref="U41:V41"/>
    <mergeCell ref="W41:Z41"/>
    <mergeCell ref="AA41:AB41"/>
    <mergeCell ref="W40:AB40"/>
    <mergeCell ref="Q28:V28"/>
    <mergeCell ref="E39:P39"/>
    <mergeCell ref="Q39:V39"/>
    <mergeCell ref="E28:P28"/>
    <mergeCell ref="AC96:AH96"/>
    <mergeCell ref="AC97:AF97"/>
    <mergeCell ref="AG97:AH97"/>
    <mergeCell ref="E97:H97"/>
    <mergeCell ref="I97:J97"/>
    <mergeCell ref="K97:N97"/>
    <mergeCell ref="O97:P97"/>
    <mergeCell ref="W96:AB96"/>
    <mergeCell ref="W97:Z97"/>
    <mergeCell ref="AA97:AB97"/>
    <mergeCell ref="E96:J96"/>
    <mergeCell ref="K96:P96"/>
  </mergeCells>
  <phoneticPr fontId="15" type="noConversion"/>
  <conditionalFormatting sqref="K100">
    <cfRule type="cellIs" dxfId="51" priority="33" stopIfTrue="1" operator="lessThan">
      <formula>$AC$100</formula>
    </cfRule>
  </conditionalFormatting>
  <conditionalFormatting sqref="K104">
    <cfRule type="cellIs" dxfId="50" priority="19" stopIfTrue="1" operator="lessThan">
      <formula>$AC$104</formula>
    </cfRule>
  </conditionalFormatting>
  <conditionalFormatting sqref="K106">
    <cfRule type="cellIs" dxfId="49" priority="45" stopIfTrue="1" operator="greaterThan">
      <formula>$AC$106</formula>
    </cfRule>
  </conditionalFormatting>
  <conditionalFormatting sqref="L104">
    <cfRule type="cellIs" dxfId="48" priority="14" operator="lessThan">
      <formula>$AD$104</formula>
    </cfRule>
  </conditionalFormatting>
  <conditionalFormatting sqref="L106">
    <cfRule type="cellIs" dxfId="47" priority="30" stopIfTrue="1" operator="greaterThan">
      <formula>$AD$106</formula>
    </cfRule>
  </conditionalFormatting>
  <conditionalFormatting sqref="M100">
    <cfRule type="cellIs" dxfId="46" priority="32" stopIfTrue="1" operator="lessThan">
      <formula>$AE$100</formula>
    </cfRule>
  </conditionalFormatting>
  <conditionalFormatting sqref="M104">
    <cfRule type="cellIs" dxfId="45" priority="18" stopIfTrue="1" operator="lessThan">
      <formula>$AE$104</formula>
    </cfRule>
  </conditionalFormatting>
  <conditionalFormatting sqref="M106">
    <cfRule type="cellIs" dxfId="44" priority="13" stopIfTrue="1" operator="greaterThan">
      <formula>$AE$106</formula>
    </cfRule>
  </conditionalFormatting>
  <conditionalFormatting sqref="N100">
    <cfRule type="cellIs" dxfId="43" priority="22" operator="lessThan">
      <formula>$AF$100</formula>
    </cfRule>
  </conditionalFormatting>
  <conditionalFormatting sqref="N104">
    <cfRule type="cellIs" dxfId="42" priority="17" operator="lessThan">
      <formula>$AF$104</formula>
    </cfRule>
  </conditionalFormatting>
  <conditionalFormatting sqref="N106">
    <cfRule type="cellIs" dxfId="41" priority="12" operator="greaterThan">
      <formula>$AF$106</formula>
    </cfRule>
  </conditionalFormatting>
  <conditionalFormatting sqref="N108">
    <cfRule type="cellIs" dxfId="40" priority="9" operator="lessThan">
      <formula>$AF$108</formula>
    </cfRule>
  </conditionalFormatting>
  <conditionalFormatting sqref="N113">
    <cfRule type="cellIs" dxfId="39" priority="7" operator="greaterThan">
      <formula>$AF$113</formula>
    </cfRule>
  </conditionalFormatting>
  <conditionalFormatting sqref="N115">
    <cfRule type="cellIs" dxfId="38" priority="5" operator="greaterThan">
      <formula>$AF$115</formula>
    </cfRule>
  </conditionalFormatting>
  <conditionalFormatting sqref="O100">
    <cfRule type="cellIs" dxfId="37" priority="21" operator="lessThan">
      <formula>$AG$100</formula>
    </cfRule>
  </conditionalFormatting>
  <conditionalFormatting sqref="O104">
    <cfRule type="cellIs" dxfId="36" priority="16" operator="lessThan">
      <formula>$AG$104</formula>
    </cfRule>
  </conditionalFormatting>
  <conditionalFormatting sqref="O106">
    <cfRule type="cellIs" dxfId="35" priority="11" operator="greaterThan">
      <formula>$AG$106</formula>
    </cfRule>
  </conditionalFormatting>
  <conditionalFormatting sqref="P100">
    <cfRule type="cellIs" dxfId="34" priority="20" operator="lessThan">
      <formula>$AH$100</formula>
    </cfRule>
  </conditionalFormatting>
  <conditionalFormatting sqref="P104">
    <cfRule type="cellIs" dxfId="33" priority="15" operator="lessThan">
      <formula>$AH$104</formula>
    </cfRule>
  </conditionalFormatting>
  <conditionalFormatting sqref="P106">
    <cfRule type="cellIs" dxfId="32" priority="10" operator="greaterThan">
      <formula>$AH$106</formula>
    </cfRule>
  </conditionalFormatting>
  <conditionalFormatting sqref="P108">
    <cfRule type="cellIs" dxfId="31" priority="8" operator="lessThan">
      <formula>$AH$108</formula>
    </cfRule>
  </conditionalFormatting>
  <conditionalFormatting sqref="P118">
    <cfRule type="cellIs" dxfId="30" priority="2" operator="lessThan">
      <formula>$AH$118</formula>
    </cfRule>
  </conditionalFormatting>
  <conditionalFormatting sqref="P120">
    <cfRule type="cellIs" dxfId="29" priority="1" operator="lessThan">
      <formula>$AH$120</formula>
    </cfRule>
  </conditionalFormatting>
  <conditionalFormatting sqref="AC100">
    <cfRule type="cellIs" dxfId="28" priority="89" stopIfTrue="1" operator="lessThan">
      <formula>#REF!</formula>
    </cfRule>
  </conditionalFormatting>
  <conditionalFormatting sqref="AI122">
    <cfRule type="cellIs" dxfId="27" priority="87" stopIfTrue="1" operator="equal">
      <formula>"Yes"</formula>
    </cfRule>
    <cfRule type="cellIs" dxfId="26" priority="88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30951-9869-4890-B79B-8DCD093296D9}">
  <dimension ref="A1:AK122"/>
  <sheetViews>
    <sheetView zoomScaleNormal="100" workbookViewId="0"/>
  </sheetViews>
  <sheetFormatPr defaultColWidth="10.7109375" defaultRowHeight="12.75"/>
  <cols>
    <col min="1" max="1" width="69" style="7" customWidth="1"/>
    <col min="2" max="2" width="11.5703125" style="7" customWidth="1"/>
    <col min="3" max="4" width="9.5703125" style="7" customWidth="1"/>
    <col min="5" max="34" width="8.5703125" style="7" customWidth="1"/>
    <col min="35" max="35" width="67.42578125" style="7" customWidth="1"/>
    <col min="36" max="16384" width="10.7109375" style="7"/>
  </cols>
  <sheetData>
    <row r="1" spans="1:35" ht="13.5" thickBot="1"/>
    <row r="2" spans="1:35" ht="13.5" thickBot="1">
      <c r="A2" s="8" t="s">
        <v>11</v>
      </c>
      <c r="B2" s="11"/>
      <c r="C2" s="207" t="s">
        <v>59</v>
      </c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9"/>
      <c r="Q2" s="10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9"/>
      <c r="AI2" s="12" t="s">
        <v>0</v>
      </c>
    </row>
    <row r="3" spans="1:35" ht="13.5" thickBot="1">
      <c r="A3" s="25"/>
      <c r="C3" s="207" t="s">
        <v>34</v>
      </c>
      <c r="D3" s="209"/>
      <c r="E3" s="216" t="s">
        <v>31</v>
      </c>
      <c r="F3" s="216"/>
      <c r="G3" s="216"/>
      <c r="H3" s="216"/>
      <c r="I3" s="216"/>
      <c r="J3" s="217"/>
      <c r="K3" s="215" t="s">
        <v>72</v>
      </c>
      <c r="L3" s="216"/>
      <c r="M3" s="216"/>
      <c r="N3" s="216"/>
      <c r="O3" s="216"/>
      <c r="P3" s="217"/>
      <c r="Q3" s="18"/>
      <c r="AI3" s="77"/>
    </row>
    <row r="4" spans="1:35">
      <c r="A4" s="25"/>
      <c r="C4" s="168"/>
      <c r="D4" s="90"/>
      <c r="E4" s="202" t="s">
        <v>92</v>
      </c>
      <c r="F4" s="202"/>
      <c r="G4" s="202"/>
      <c r="H4" s="203"/>
      <c r="I4" s="202" t="s">
        <v>93</v>
      </c>
      <c r="J4" s="203"/>
      <c r="K4" s="204" t="s">
        <v>92</v>
      </c>
      <c r="L4" s="205"/>
      <c r="M4" s="205"/>
      <c r="N4" s="214"/>
      <c r="O4" s="204" t="s">
        <v>93</v>
      </c>
      <c r="P4" s="214"/>
      <c r="Q4" s="144"/>
      <c r="R4" s="5"/>
      <c r="S4" s="5"/>
      <c r="T4" s="5"/>
      <c r="U4" s="5"/>
      <c r="V4" s="5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77"/>
    </row>
    <row r="5" spans="1:35">
      <c r="A5" s="25"/>
      <c r="B5" s="16" t="s">
        <v>1</v>
      </c>
      <c r="C5" s="168"/>
      <c r="D5" s="90"/>
      <c r="E5" s="16" t="s">
        <v>47</v>
      </c>
      <c r="F5" s="16" t="s">
        <v>48</v>
      </c>
      <c r="G5" s="16" t="s">
        <v>55</v>
      </c>
      <c r="H5" s="14" t="s">
        <v>82</v>
      </c>
      <c r="I5" s="16" t="s">
        <v>83</v>
      </c>
      <c r="J5" s="6" t="s">
        <v>84</v>
      </c>
      <c r="K5" s="15" t="s">
        <v>47</v>
      </c>
      <c r="L5" s="16" t="s">
        <v>48</v>
      </c>
      <c r="M5" s="16" t="s">
        <v>55</v>
      </c>
      <c r="N5" s="14" t="s">
        <v>82</v>
      </c>
      <c r="O5" s="15" t="s">
        <v>83</v>
      </c>
      <c r="P5" s="76" t="s">
        <v>84</v>
      </c>
      <c r="Q5" s="145"/>
      <c r="R5" s="6"/>
      <c r="S5" s="6"/>
      <c r="T5" s="6"/>
      <c r="U5" s="6"/>
      <c r="V5" s="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77"/>
    </row>
    <row r="6" spans="1:35">
      <c r="A6" s="71" t="s">
        <v>35</v>
      </c>
      <c r="B6" s="23" t="s">
        <v>36</v>
      </c>
      <c r="C6" s="15"/>
      <c r="D6" s="14"/>
      <c r="E6" s="182">
        <v>30</v>
      </c>
      <c r="F6" s="130">
        <f t="shared" ref="F6:J8" si="0">$E6</f>
        <v>30</v>
      </c>
      <c r="G6" s="130">
        <f t="shared" si="0"/>
        <v>30</v>
      </c>
      <c r="H6" s="97">
        <f t="shared" si="0"/>
        <v>30</v>
      </c>
      <c r="I6" s="161">
        <f t="shared" si="0"/>
        <v>30</v>
      </c>
      <c r="J6" s="161">
        <f t="shared" si="0"/>
        <v>30</v>
      </c>
      <c r="K6" s="163"/>
      <c r="L6" s="161"/>
      <c r="M6" s="161"/>
      <c r="N6" s="96"/>
      <c r="O6" s="163"/>
      <c r="P6" s="96"/>
      <c r="Q6" s="60"/>
      <c r="R6" s="23"/>
      <c r="S6" s="23"/>
      <c r="T6" s="23"/>
      <c r="U6" s="23"/>
      <c r="V6" s="23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16"/>
      <c r="AI6" s="20" t="s">
        <v>80</v>
      </c>
    </row>
    <row r="7" spans="1:35">
      <c r="A7" s="71" t="s">
        <v>37</v>
      </c>
      <c r="B7" s="166" t="s">
        <v>38</v>
      </c>
      <c r="C7" s="15"/>
      <c r="D7" s="14"/>
      <c r="E7" s="182">
        <v>40</v>
      </c>
      <c r="F7" s="130">
        <f t="shared" si="0"/>
        <v>40</v>
      </c>
      <c r="G7" s="130">
        <f t="shared" si="0"/>
        <v>40</v>
      </c>
      <c r="H7" s="97">
        <f t="shared" si="0"/>
        <v>40</v>
      </c>
      <c r="I7" s="161">
        <f t="shared" si="0"/>
        <v>40</v>
      </c>
      <c r="J7" s="161">
        <f t="shared" si="0"/>
        <v>40</v>
      </c>
      <c r="K7" s="163"/>
      <c r="L7" s="161"/>
      <c r="M7" s="161"/>
      <c r="N7" s="96"/>
      <c r="O7" s="163"/>
      <c r="P7" s="96"/>
      <c r="Q7" s="60"/>
      <c r="R7" s="23"/>
      <c r="S7" s="23"/>
      <c r="T7" s="23"/>
      <c r="U7" s="23"/>
      <c r="V7" s="23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16"/>
      <c r="AI7" s="20" t="s">
        <v>80</v>
      </c>
    </row>
    <row r="8" spans="1:35">
      <c r="A8" s="18" t="s">
        <v>46</v>
      </c>
      <c r="B8" s="166"/>
      <c r="C8" s="15"/>
      <c r="D8" s="14"/>
      <c r="E8" s="182">
        <v>106</v>
      </c>
      <c r="F8" s="130">
        <f t="shared" si="0"/>
        <v>106</v>
      </c>
      <c r="G8" s="130">
        <f t="shared" si="0"/>
        <v>106</v>
      </c>
      <c r="H8" s="97">
        <f t="shared" si="0"/>
        <v>106</v>
      </c>
      <c r="I8" s="161">
        <f t="shared" si="0"/>
        <v>106</v>
      </c>
      <c r="J8" s="161">
        <f t="shared" si="0"/>
        <v>106</v>
      </c>
      <c r="K8" s="163"/>
      <c r="L8" s="161"/>
      <c r="M8" s="161"/>
      <c r="N8" s="96"/>
      <c r="O8" s="163"/>
      <c r="P8" s="96"/>
      <c r="Q8" s="60"/>
      <c r="R8" s="23"/>
      <c r="S8" s="23"/>
      <c r="T8" s="23"/>
      <c r="U8" s="23"/>
      <c r="V8" s="23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16"/>
      <c r="AI8" s="123" t="s">
        <v>131</v>
      </c>
    </row>
    <row r="9" spans="1:35">
      <c r="A9" s="18" t="s">
        <v>39</v>
      </c>
      <c r="B9" s="17" t="s">
        <v>2</v>
      </c>
      <c r="C9" s="65"/>
      <c r="D9" s="19"/>
      <c r="E9" s="124">
        <v>-100</v>
      </c>
      <c r="F9" s="21">
        <f>$E9</f>
        <v>-100</v>
      </c>
      <c r="G9" s="21">
        <f>$E9</f>
        <v>-100</v>
      </c>
      <c r="H9" s="88">
        <f>$E9</f>
        <v>-100</v>
      </c>
      <c r="I9" s="22">
        <f>$E9</f>
        <v>-100</v>
      </c>
      <c r="J9" s="22">
        <f>$E9</f>
        <v>-100</v>
      </c>
      <c r="K9" s="39"/>
      <c r="L9" s="22"/>
      <c r="M9" s="22"/>
      <c r="N9" s="83"/>
      <c r="O9" s="39"/>
      <c r="P9" s="83"/>
      <c r="Q9" s="65"/>
      <c r="R9" s="17"/>
      <c r="S9" s="17"/>
      <c r="T9" s="17"/>
      <c r="U9" s="17"/>
      <c r="V9" s="17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17"/>
      <c r="AI9" s="20" t="s">
        <v>79</v>
      </c>
    </row>
    <row r="10" spans="1:35">
      <c r="A10" s="18" t="s">
        <v>3</v>
      </c>
      <c r="B10" s="17" t="s">
        <v>4</v>
      </c>
      <c r="C10" s="65"/>
      <c r="D10" s="19"/>
      <c r="E10" s="17"/>
      <c r="F10" s="17"/>
      <c r="G10" s="17"/>
      <c r="H10" s="19"/>
      <c r="I10" s="17"/>
      <c r="J10" s="17"/>
      <c r="K10" s="92">
        <v>0</v>
      </c>
      <c r="L10" s="146">
        <v>8</v>
      </c>
      <c r="M10" s="146">
        <v>0</v>
      </c>
      <c r="N10" s="147">
        <v>18</v>
      </c>
      <c r="O10" s="165">
        <v>18</v>
      </c>
      <c r="P10" s="147">
        <v>0</v>
      </c>
      <c r="Q10" s="60"/>
      <c r="R10" s="23"/>
      <c r="S10" s="23"/>
      <c r="T10" s="23"/>
      <c r="U10" s="23"/>
      <c r="V10" s="23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20" t="s">
        <v>79</v>
      </c>
    </row>
    <row r="11" spans="1:35">
      <c r="A11" s="18" t="s">
        <v>89</v>
      </c>
      <c r="B11" s="17" t="s">
        <v>4</v>
      </c>
      <c r="C11" s="165">
        <v>14</v>
      </c>
      <c r="D11" s="83"/>
      <c r="E11" s="17"/>
      <c r="F11" s="17"/>
      <c r="G11" s="17"/>
      <c r="H11" s="19"/>
      <c r="I11" s="17"/>
      <c r="J11" s="17"/>
      <c r="K11" s="65"/>
      <c r="L11" s="17"/>
      <c r="M11" s="17"/>
      <c r="N11" s="19"/>
      <c r="O11" s="65"/>
      <c r="P11" s="19"/>
      <c r="Q11" s="98"/>
      <c r="R11" s="130"/>
      <c r="S11" s="130"/>
      <c r="T11" s="130"/>
      <c r="U11" s="130"/>
      <c r="V11" s="130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20" t="s">
        <v>88</v>
      </c>
    </row>
    <row r="12" spans="1:35">
      <c r="A12" s="18" t="s">
        <v>90</v>
      </c>
      <c r="B12" s="17" t="s">
        <v>91</v>
      </c>
      <c r="C12" s="39"/>
      <c r="D12" s="147">
        <v>-110</v>
      </c>
      <c r="E12" s="17"/>
      <c r="F12" s="17"/>
      <c r="G12" s="17"/>
      <c r="H12" s="19"/>
      <c r="I12" s="17"/>
      <c r="J12" s="17"/>
      <c r="K12" s="65"/>
      <c r="L12" s="17"/>
      <c r="M12" s="17"/>
      <c r="N12" s="19"/>
      <c r="O12" s="65"/>
      <c r="P12" s="19"/>
      <c r="Q12" s="98"/>
      <c r="R12" s="130"/>
      <c r="S12" s="130"/>
      <c r="T12" s="130"/>
      <c r="U12" s="130"/>
      <c r="V12" s="130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20" t="s">
        <v>88</v>
      </c>
    </row>
    <row r="13" spans="1:35" ht="13.5" thickBot="1">
      <c r="A13" s="84" t="s">
        <v>103</v>
      </c>
      <c r="B13" s="167"/>
      <c r="C13" s="94"/>
      <c r="D13" s="68"/>
      <c r="E13" s="73"/>
      <c r="F13" s="73"/>
      <c r="G13" s="73"/>
      <c r="H13" s="68"/>
      <c r="I13" s="73"/>
      <c r="J13" s="73"/>
      <c r="K13" s="94"/>
      <c r="L13" s="73"/>
      <c r="M13" s="73"/>
      <c r="N13" s="68"/>
      <c r="O13" s="94"/>
      <c r="P13" s="68"/>
      <c r="Q13" s="100"/>
      <c r="R13" s="64"/>
      <c r="S13" s="64"/>
      <c r="T13" s="64"/>
      <c r="U13" s="64"/>
      <c r="V13" s="64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45"/>
    </row>
    <row r="14" spans="1:3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21"/>
      <c r="R14" s="21"/>
      <c r="S14" s="21"/>
      <c r="T14" s="21"/>
      <c r="U14" s="21"/>
      <c r="V14" s="21"/>
      <c r="AI14" s="49"/>
    </row>
    <row r="15" spans="1:35" ht="13.5" thickBot="1"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22"/>
      <c r="R15" s="22"/>
      <c r="S15" s="22"/>
      <c r="T15" s="22"/>
      <c r="U15" s="22"/>
      <c r="V15" s="22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</row>
    <row r="16" spans="1:35" ht="13.5" thickBot="1">
      <c r="A16" s="8" t="s">
        <v>20</v>
      </c>
      <c r="B16" s="24"/>
      <c r="C16" s="212" t="s">
        <v>45</v>
      </c>
      <c r="D16" s="213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174"/>
      <c r="R16" s="175"/>
      <c r="S16" s="175"/>
      <c r="T16" s="175"/>
      <c r="U16" s="175"/>
      <c r="V16" s="175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24"/>
      <c r="AI16" s="143"/>
    </row>
    <row r="17" spans="1:37" ht="13.5" thickBot="1">
      <c r="A17" s="25"/>
      <c r="B17" s="17"/>
      <c r="C17" s="177"/>
      <c r="D17" s="24"/>
      <c r="E17" s="202" t="s">
        <v>31</v>
      </c>
      <c r="F17" s="202"/>
      <c r="G17" s="202"/>
      <c r="H17" s="202"/>
      <c r="I17" s="202"/>
      <c r="J17" s="203"/>
      <c r="K17" s="198" t="s">
        <v>72</v>
      </c>
      <c r="L17" s="199"/>
      <c r="M17" s="199"/>
      <c r="N17" s="199"/>
      <c r="O17" s="199"/>
      <c r="P17" s="210"/>
      <c r="Q17" s="144"/>
      <c r="R17" s="5"/>
      <c r="S17" s="5"/>
      <c r="T17" s="5"/>
      <c r="U17" s="5"/>
      <c r="V17" s="5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9"/>
      <c r="AI17" s="116" t="s">
        <v>0</v>
      </c>
    </row>
    <row r="18" spans="1:37">
      <c r="A18" s="25"/>
      <c r="B18" s="17"/>
      <c r="C18" s="65"/>
      <c r="D18" s="19"/>
      <c r="E18" s="202" t="s">
        <v>92</v>
      </c>
      <c r="F18" s="202"/>
      <c r="G18" s="202"/>
      <c r="H18" s="203"/>
      <c r="I18" s="202" t="s">
        <v>93</v>
      </c>
      <c r="J18" s="203"/>
      <c r="K18" s="201" t="s">
        <v>92</v>
      </c>
      <c r="L18" s="202"/>
      <c r="M18" s="202"/>
      <c r="N18" s="203"/>
      <c r="O18" s="205" t="s">
        <v>93</v>
      </c>
      <c r="P18" s="205"/>
      <c r="Q18" s="144"/>
      <c r="R18" s="5"/>
      <c r="S18" s="5"/>
      <c r="T18" s="5"/>
      <c r="U18" s="5"/>
      <c r="V18" s="5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9"/>
      <c r="AI18" s="171"/>
    </row>
    <row r="19" spans="1:37">
      <c r="A19" s="25"/>
      <c r="B19" s="17"/>
      <c r="C19" s="65"/>
      <c r="D19" s="19"/>
      <c r="E19" s="16" t="s">
        <v>47</v>
      </c>
      <c r="F19" s="16" t="s">
        <v>48</v>
      </c>
      <c r="G19" s="16" t="s">
        <v>55</v>
      </c>
      <c r="H19" s="14" t="s">
        <v>82</v>
      </c>
      <c r="I19" s="16" t="s">
        <v>83</v>
      </c>
      <c r="J19" s="6" t="s">
        <v>84</v>
      </c>
      <c r="K19" s="15" t="s">
        <v>47</v>
      </c>
      <c r="L19" s="16" t="s">
        <v>48</v>
      </c>
      <c r="M19" s="16" t="s">
        <v>55</v>
      </c>
      <c r="N19" s="14" t="s">
        <v>82</v>
      </c>
      <c r="O19" s="16" t="s">
        <v>83</v>
      </c>
      <c r="P19" s="6" t="s">
        <v>84</v>
      </c>
      <c r="Q19" s="145"/>
      <c r="R19" s="6"/>
      <c r="S19" s="6"/>
      <c r="T19" s="6"/>
      <c r="U19" s="6"/>
      <c r="V19" s="6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9"/>
      <c r="AI19" s="171"/>
    </row>
    <row r="20" spans="1:37">
      <c r="A20" s="18" t="s">
        <v>21</v>
      </c>
      <c r="B20" s="17" t="s">
        <v>42</v>
      </c>
      <c r="C20" s="65"/>
      <c r="D20" s="19"/>
      <c r="E20" s="26">
        <f t="shared" ref="E20:J20" si="1">(10^12)*(10^-3)*(E6/15)*10^(E9/10)</f>
        <v>0.2</v>
      </c>
      <c r="F20" s="26">
        <f t="shared" si="1"/>
        <v>0.2</v>
      </c>
      <c r="G20" s="26">
        <f t="shared" si="1"/>
        <v>0.2</v>
      </c>
      <c r="H20" s="87">
        <f t="shared" si="1"/>
        <v>0.2</v>
      </c>
      <c r="I20" s="26">
        <f t="shared" si="1"/>
        <v>0.2</v>
      </c>
      <c r="J20" s="87">
        <f t="shared" si="1"/>
        <v>0.2</v>
      </c>
      <c r="K20" s="99">
        <f t="shared" ref="K20:P20" si="2">(10^12)*(10^-3)*(E6/15)*10^((E9+K10)/10)</f>
        <v>0.2</v>
      </c>
      <c r="L20" s="26">
        <f t="shared" si="2"/>
        <v>1.2619146889603854</v>
      </c>
      <c r="M20" s="26">
        <f t="shared" si="2"/>
        <v>0.2</v>
      </c>
      <c r="N20" s="87">
        <f t="shared" si="2"/>
        <v>12.619146889603867</v>
      </c>
      <c r="O20" s="26">
        <f t="shared" si="2"/>
        <v>12.619146889603867</v>
      </c>
      <c r="P20" s="26">
        <f t="shared" si="2"/>
        <v>0.2</v>
      </c>
      <c r="Q20" s="99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87"/>
      <c r="AI20" s="172" t="s">
        <v>49</v>
      </c>
    </row>
    <row r="21" spans="1:37">
      <c r="A21" s="27" t="s">
        <v>50</v>
      </c>
      <c r="B21" s="17" t="s">
        <v>4</v>
      </c>
      <c r="C21" s="65"/>
      <c r="D21" s="19"/>
      <c r="E21" s="17"/>
      <c r="F21" s="17"/>
      <c r="G21" s="17"/>
      <c r="H21" s="19"/>
      <c r="I21" s="17"/>
      <c r="J21" s="19"/>
      <c r="K21" s="39">
        <f t="shared" ref="K21:P21" si="3">10*LOG(K20/E20)</f>
        <v>0</v>
      </c>
      <c r="L21" s="22">
        <f t="shared" si="3"/>
        <v>7.9999999999999964</v>
      </c>
      <c r="M21" s="22">
        <f t="shared" si="3"/>
        <v>0</v>
      </c>
      <c r="N21" s="83">
        <f t="shared" si="3"/>
        <v>18</v>
      </c>
      <c r="O21" s="22">
        <f t="shared" si="3"/>
        <v>18</v>
      </c>
      <c r="P21" s="22">
        <f t="shared" si="3"/>
        <v>0</v>
      </c>
      <c r="Q21" s="39"/>
      <c r="R21" s="22"/>
      <c r="S21" s="22"/>
      <c r="T21" s="22"/>
      <c r="U21" s="22"/>
      <c r="V21" s="22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88"/>
      <c r="AI21" s="172" t="s">
        <v>51</v>
      </c>
    </row>
    <row r="22" spans="1:37">
      <c r="A22" s="102" t="s">
        <v>60</v>
      </c>
      <c r="B22" s="17" t="s">
        <v>40</v>
      </c>
      <c r="C22" s="65"/>
      <c r="D22" s="19"/>
      <c r="E22" s="17"/>
      <c r="F22" s="17"/>
      <c r="G22" s="17"/>
      <c r="H22" s="19"/>
      <c r="I22" s="17"/>
      <c r="J22" s="19"/>
      <c r="K22" s="95">
        <f>$E9+K10+10*LOG(E6/15)</f>
        <v>-96.989700043360187</v>
      </c>
      <c r="L22" s="22">
        <f>$F9+L10+10*LOG(F6/15)</f>
        <v>-88.989700043360187</v>
      </c>
      <c r="M22" s="22">
        <f>$F9+M10+10*LOG(G6/15)</f>
        <v>-96.989700043360187</v>
      </c>
      <c r="N22" s="83">
        <f>$F9+N10+10*LOG(H6/15)</f>
        <v>-78.989700043360187</v>
      </c>
      <c r="O22" s="22">
        <f>$F9+O10+10*LOG(I6/15)</f>
        <v>-78.989700043360187</v>
      </c>
      <c r="P22" s="22">
        <f>J9+P10+10*LOG(J6/15)</f>
        <v>-96.989700043360187</v>
      </c>
      <c r="Q22" s="95"/>
      <c r="R22" s="21"/>
      <c r="S22" s="21"/>
      <c r="T22" s="21"/>
      <c r="U22" s="21"/>
      <c r="V22" s="21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72"/>
      <c r="AI22" s="115" t="s">
        <v>52</v>
      </c>
      <c r="AJ22"/>
      <c r="AK22"/>
    </row>
    <row r="23" spans="1:37">
      <c r="A23" s="148" t="s">
        <v>32</v>
      </c>
      <c r="B23" s="17" t="s">
        <v>41</v>
      </c>
      <c r="C23" s="65"/>
      <c r="D23" s="19"/>
      <c r="E23" s="21"/>
      <c r="F23" s="21"/>
      <c r="G23" s="21"/>
      <c r="H23" s="88"/>
      <c r="I23" s="21"/>
      <c r="J23" s="88"/>
      <c r="K23" s="95">
        <f t="shared" ref="K23:P23" si="4">10*LOG((E20+K20)*10^-9)+10*LOG(E8*12)</f>
        <v>-62.934528973596429</v>
      </c>
      <c r="L23" s="21">
        <f t="shared" si="4"/>
        <v>-57.305908588802453</v>
      </c>
      <c r="M23" s="21">
        <f t="shared" si="4"/>
        <v>-62.934528973596429</v>
      </c>
      <c r="N23" s="88">
        <f t="shared" si="4"/>
        <v>-47.876537647111718</v>
      </c>
      <c r="O23" s="21">
        <f t="shared" si="4"/>
        <v>-47.876537647111718</v>
      </c>
      <c r="P23" s="21">
        <f t="shared" si="4"/>
        <v>-62.934528973596429</v>
      </c>
      <c r="Q23" s="95"/>
      <c r="R23" s="21"/>
      <c r="S23" s="21"/>
      <c r="T23" s="21"/>
      <c r="U23" s="21"/>
      <c r="V23" s="21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72"/>
      <c r="AI23" s="115" t="s">
        <v>29</v>
      </c>
      <c r="AJ23"/>
      <c r="AK23"/>
    </row>
    <row r="24" spans="1:37">
      <c r="A24" s="148" t="s">
        <v>98</v>
      </c>
      <c r="B24" s="17" t="s">
        <v>4</v>
      </c>
      <c r="C24" s="65"/>
      <c r="D24" s="19"/>
      <c r="E24" s="21"/>
      <c r="F24" s="21"/>
      <c r="G24" s="21"/>
      <c r="H24" s="88"/>
      <c r="I24" s="21"/>
      <c r="J24" s="21"/>
      <c r="K24" s="95"/>
      <c r="L24" s="21"/>
      <c r="M24" s="21"/>
      <c r="N24" s="88">
        <f>ABS(N22-L22)-C11</f>
        <v>-4</v>
      </c>
      <c r="O24" s="21"/>
      <c r="P24" s="21"/>
      <c r="Q24" s="95"/>
      <c r="R24" s="21"/>
      <c r="S24" s="21"/>
      <c r="T24" s="21"/>
      <c r="U24" s="21"/>
      <c r="V24" s="21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72"/>
      <c r="AI24" s="115" t="s">
        <v>100</v>
      </c>
      <c r="AJ24"/>
      <c r="AK24"/>
    </row>
    <row r="25" spans="1:37" ht="13.5" thickBot="1">
      <c r="A25" s="162" t="s">
        <v>99</v>
      </c>
      <c r="B25" s="73" t="s">
        <v>4</v>
      </c>
      <c r="C25" s="94"/>
      <c r="D25" s="68"/>
      <c r="E25" s="64"/>
      <c r="F25" s="64"/>
      <c r="G25" s="64"/>
      <c r="H25" s="89"/>
      <c r="I25" s="64"/>
      <c r="J25" s="64"/>
      <c r="K25" s="100"/>
      <c r="L25" s="64"/>
      <c r="M25" s="64"/>
      <c r="N25" s="89"/>
      <c r="O25" s="64"/>
      <c r="P25" s="64">
        <f>ABS(P22-O22)-C11</f>
        <v>4</v>
      </c>
      <c r="Q25" s="100"/>
      <c r="R25" s="64"/>
      <c r="S25" s="64"/>
      <c r="T25" s="64"/>
      <c r="U25" s="64"/>
      <c r="V25" s="64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176"/>
      <c r="AI25" s="173" t="s">
        <v>101</v>
      </c>
      <c r="AJ25"/>
      <c r="AK25"/>
    </row>
    <row r="27" spans="1:37" ht="13.5" thickBot="1"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28"/>
      <c r="R27" s="28"/>
      <c r="S27" s="28"/>
      <c r="T27" s="28"/>
      <c r="U27" s="28"/>
      <c r="V27" s="28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</row>
    <row r="28" spans="1:37" ht="13.5" thickBot="1">
      <c r="A28" s="8" t="s">
        <v>22</v>
      </c>
      <c r="B28" s="24"/>
      <c r="C28" s="177"/>
      <c r="D28" s="10"/>
      <c r="E28" s="208" t="s">
        <v>45</v>
      </c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7" t="s">
        <v>61</v>
      </c>
      <c r="R28" s="208"/>
      <c r="S28" s="208"/>
      <c r="T28" s="208"/>
      <c r="U28" s="208"/>
      <c r="V28" s="209"/>
      <c r="W28" s="10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9"/>
      <c r="AI28" s="12" t="s">
        <v>0</v>
      </c>
    </row>
    <row r="29" spans="1:37" ht="13.5" thickBot="1">
      <c r="A29" s="25"/>
      <c r="B29" s="17"/>
      <c r="C29" s="177"/>
      <c r="D29" s="24"/>
      <c r="E29" s="202" t="s">
        <v>31</v>
      </c>
      <c r="F29" s="202"/>
      <c r="G29" s="202"/>
      <c r="H29" s="202"/>
      <c r="I29" s="202"/>
      <c r="J29" s="203"/>
      <c r="K29" s="198" t="s">
        <v>72</v>
      </c>
      <c r="L29" s="199"/>
      <c r="M29" s="199"/>
      <c r="N29" s="199"/>
      <c r="O29" s="199"/>
      <c r="P29" s="211"/>
      <c r="Q29" s="198" t="s">
        <v>94</v>
      </c>
      <c r="R29" s="199"/>
      <c r="S29" s="199"/>
      <c r="T29" s="199"/>
      <c r="U29" s="199"/>
      <c r="V29" s="211"/>
      <c r="W29" s="18"/>
      <c r="AH29" s="48"/>
      <c r="AI29" s="77"/>
    </row>
    <row r="30" spans="1:37">
      <c r="A30" s="25"/>
      <c r="B30" s="17"/>
      <c r="C30" s="65"/>
      <c r="D30" s="19"/>
      <c r="E30" s="202" t="s">
        <v>92</v>
      </c>
      <c r="F30" s="202"/>
      <c r="G30" s="202"/>
      <c r="H30" s="203"/>
      <c r="I30" s="201" t="s">
        <v>93</v>
      </c>
      <c r="J30" s="203"/>
      <c r="K30" s="201" t="s">
        <v>92</v>
      </c>
      <c r="L30" s="202"/>
      <c r="M30" s="202"/>
      <c r="N30" s="203"/>
      <c r="O30" s="201" t="s">
        <v>93</v>
      </c>
      <c r="P30" s="203"/>
      <c r="Q30" s="201" t="s">
        <v>92</v>
      </c>
      <c r="R30" s="202"/>
      <c r="S30" s="202"/>
      <c r="T30" s="203"/>
      <c r="U30" s="201" t="s">
        <v>93</v>
      </c>
      <c r="V30" s="203"/>
      <c r="W30" s="18"/>
      <c r="AH30" s="48"/>
      <c r="AI30" s="77"/>
    </row>
    <row r="31" spans="1:37">
      <c r="A31" s="25"/>
      <c r="B31" s="17"/>
      <c r="C31" s="65"/>
      <c r="D31" s="19"/>
      <c r="E31" s="16" t="s">
        <v>47</v>
      </c>
      <c r="F31" s="16" t="s">
        <v>48</v>
      </c>
      <c r="G31" s="16" t="s">
        <v>55</v>
      </c>
      <c r="H31" s="14" t="s">
        <v>82</v>
      </c>
      <c r="I31" s="15" t="s">
        <v>83</v>
      </c>
      <c r="J31" s="76" t="s">
        <v>84</v>
      </c>
      <c r="K31" s="15" t="s">
        <v>47</v>
      </c>
      <c r="L31" s="16" t="s">
        <v>48</v>
      </c>
      <c r="M31" s="16" t="s">
        <v>55</v>
      </c>
      <c r="N31" s="14" t="s">
        <v>82</v>
      </c>
      <c r="O31" s="15" t="s">
        <v>83</v>
      </c>
      <c r="P31" s="76" t="s">
        <v>84</v>
      </c>
      <c r="Q31" s="15" t="s">
        <v>47</v>
      </c>
      <c r="R31" s="16" t="s">
        <v>48</v>
      </c>
      <c r="S31" s="16" t="s">
        <v>55</v>
      </c>
      <c r="T31" s="14" t="s">
        <v>82</v>
      </c>
      <c r="U31" s="15" t="s">
        <v>83</v>
      </c>
      <c r="V31" s="76" t="s">
        <v>84</v>
      </c>
      <c r="W31" s="18"/>
      <c r="AH31" s="48"/>
      <c r="AI31" s="77"/>
    </row>
    <row r="32" spans="1:37">
      <c r="A32" s="18" t="s">
        <v>23</v>
      </c>
      <c r="B32" s="183" t="s">
        <v>6</v>
      </c>
      <c r="C32" s="178"/>
      <c r="D32" s="74"/>
      <c r="E32" s="185">
        <v>1.5</v>
      </c>
      <c r="F32" s="134">
        <f t="shared" ref="F32:J33" si="5">$E32</f>
        <v>1.5</v>
      </c>
      <c r="G32" s="134">
        <f t="shared" si="5"/>
        <v>1.5</v>
      </c>
      <c r="H32" s="169">
        <f t="shared" si="5"/>
        <v>1.5</v>
      </c>
      <c r="I32" s="170">
        <f t="shared" si="5"/>
        <v>1.5</v>
      </c>
      <c r="J32" s="59">
        <f t="shared" si="5"/>
        <v>1.5</v>
      </c>
      <c r="K32" s="57"/>
      <c r="L32" s="58"/>
      <c r="M32" s="58"/>
      <c r="N32" s="59"/>
      <c r="O32" s="57"/>
      <c r="P32" s="59"/>
      <c r="Q32" s="65"/>
      <c r="R32" s="17"/>
      <c r="S32" s="17"/>
      <c r="T32" s="19"/>
      <c r="U32" s="65"/>
      <c r="V32" s="19"/>
      <c r="W32" s="18"/>
      <c r="AH32" s="48"/>
      <c r="AI32" s="44" t="s">
        <v>95</v>
      </c>
    </row>
    <row r="33" spans="1:35" ht="15.75">
      <c r="A33" s="139" t="s">
        <v>56</v>
      </c>
      <c r="B33" s="183" t="s">
        <v>6</v>
      </c>
      <c r="C33" s="178"/>
      <c r="D33" s="74"/>
      <c r="E33" s="185">
        <v>1.5</v>
      </c>
      <c r="F33" s="134">
        <f t="shared" si="5"/>
        <v>1.5</v>
      </c>
      <c r="G33" s="134">
        <f t="shared" si="5"/>
        <v>1.5</v>
      </c>
      <c r="H33" s="169">
        <f t="shared" si="5"/>
        <v>1.5</v>
      </c>
      <c r="I33" s="170">
        <f t="shared" si="5"/>
        <v>1.5</v>
      </c>
      <c r="J33" s="59">
        <f t="shared" si="5"/>
        <v>1.5</v>
      </c>
      <c r="K33" s="57"/>
      <c r="L33" s="58"/>
      <c r="M33" s="58"/>
      <c r="N33" s="59"/>
      <c r="O33" s="57"/>
      <c r="P33" s="59"/>
      <c r="Q33" s="65"/>
      <c r="R33" s="17"/>
      <c r="S33" s="17"/>
      <c r="T33" s="19"/>
      <c r="U33" s="65"/>
      <c r="V33" s="19"/>
      <c r="W33" s="18"/>
      <c r="AH33" s="48"/>
      <c r="AI33" s="44" t="s">
        <v>95</v>
      </c>
    </row>
    <row r="34" spans="1:35">
      <c r="A34" s="18" t="s">
        <v>57</v>
      </c>
      <c r="B34" s="183" t="s">
        <v>6</v>
      </c>
      <c r="C34" s="178"/>
      <c r="D34" s="74"/>
      <c r="E34" s="58"/>
      <c r="F34" s="134"/>
      <c r="G34" s="134"/>
      <c r="H34" s="169"/>
      <c r="I34" s="170"/>
      <c r="J34" s="59"/>
      <c r="K34" s="85">
        <v>0.3</v>
      </c>
      <c r="L34" s="58">
        <f t="shared" ref="L34:P35" si="6">$K34</f>
        <v>0.3</v>
      </c>
      <c r="M34" s="58">
        <f t="shared" si="6"/>
        <v>0.3</v>
      </c>
      <c r="N34" s="59">
        <f t="shared" si="6"/>
        <v>0.3</v>
      </c>
      <c r="O34" s="57">
        <f t="shared" si="6"/>
        <v>0.3</v>
      </c>
      <c r="P34" s="59">
        <f t="shared" si="6"/>
        <v>0.3</v>
      </c>
      <c r="Q34" s="57"/>
      <c r="R34" s="58"/>
      <c r="S34" s="58"/>
      <c r="T34" s="59"/>
      <c r="U34" s="57"/>
      <c r="V34" s="59"/>
      <c r="W34" s="18"/>
      <c r="AH34" s="48"/>
      <c r="AI34" s="44" t="s">
        <v>95</v>
      </c>
    </row>
    <row r="35" spans="1:35" ht="15.75">
      <c r="A35" s="139" t="s">
        <v>58</v>
      </c>
      <c r="B35" s="183" t="s">
        <v>6</v>
      </c>
      <c r="C35" s="178"/>
      <c r="D35" s="74"/>
      <c r="E35" s="58"/>
      <c r="F35" s="58"/>
      <c r="G35" s="58"/>
      <c r="H35" s="59"/>
      <c r="I35" s="57"/>
      <c r="J35" s="59"/>
      <c r="K35" s="85">
        <v>0.3</v>
      </c>
      <c r="L35" s="58">
        <f t="shared" si="6"/>
        <v>0.3</v>
      </c>
      <c r="M35" s="58">
        <f t="shared" si="6"/>
        <v>0.3</v>
      </c>
      <c r="N35" s="59">
        <f t="shared" si="6"/>
        <v>0.3</v>
      </c>
      <c r="O35" s="57">
        <f t="shared" si="6"/>
        <v>0.3</v>
      </c>
      <c r="P35" s="59">
        <f t="shared" si="6"/>
        <v>0.3</v>
      </c>
      <c r="Q35" s="57"/>
      <c r="R35" s="58"/>
      <c r="S35" s="58"/>
      <c r="T35" s="59"/>
      <c r="U35" s="57"/>
      <c r="V35" s="59"/>
      <c r="W35" s="57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9"/>
      <c r="AI35" s="44" t="s">
        <v>95</v>
      </c>
    </row>
    <row r="36" spans="1:35" ht="13.5" thickBot="1">
      <c r="A36" s="140" t="s">
        <v>62</v>
      </c>
      <c r="B36" s="184" t="s">
        <v>6</v>
      </c>
      <c r="C36" s="179"/>
      <c r="D36" s="75"/>
      <c r="E36" s="105"/>
      <c r="F36" s="105"/>
      <c r="G36" s="105"/>
      <c r="H36" s="63"/>
      <c r="I36" s="62"/>
      <c r="J36" s="63"/>
      <c r="K36" s="62"/>
      <c r="L36" s="105"/>
      <c r="M36" s="105"/>
      <c r="N36" s="63"/>
      <c r="O36" s="62"/>
      <c r="P36" s="63"/>
      <c r="Q36" s="164">
        <v>9.5</v>
      </c>
      <c r="R36" s="105">
        <f>$Q36</f>
        <v>9.5</v>
      </c>
      <c r="S36" s="105">
        <f>$Q36</f>
        <v>9.5</v>
      </c>
      <c r="T36" s="63">
        <f>$Q36</f>
        <v>9.5</v>
      </c>
      <c r="U36" s="62">
        <f>$Q36</f>
        <v>9.5</v>
      </c>
      <c r="V36" s="63">
        <f>$Q36</f>
        <v>9.5</v>
      </c>
      <c r="W36" s="62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63"/>
      <c r="AI36" s="135" t="s">
        <v>96</v>
      </c>
    </row>
    <row r="37" spans="1:35"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</row>
    <row r="38" spans="1:35" ht="13.5" thickBot="1">
      <c r="A38" s="52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</row>
    <row r="39" spans="1:35" ht="13.5" thickBot="1">
      <c r="A39" s="8" t="s">
        <v>24</v>
      </c>
      <c r="B39" s="10"/>
      <c r="C39" s="177"/>
      <c r="D39" s="10"/>
      <c r="E39" s="208" t="s">
        <v>45</v>
      </c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7" t="s">
        <v>61</v>
      </c>
      <c r="R39" s="208"/>
      <c r="S39" s="208"/>
      <c r="T39" s="208"/>
      <c r="U39" s="208"/>
      <c r="V39" s="209"/>
      <c r="W39" s="198" t="s">
        <v>18</v>
      </c>
      <c r="X39" s="199"/>
      <c r="Y39" s="199"/>
      <c r="Z39" s="199"/>
      <c r="AA39" s="199"/>
      <c r="AB39" s="200"/>
      <c r="AC39" s="154"/>
      <c r="AD39" s="141"/>
      <c r="AE39" s="141"/>
      <c r="AF39" s="141"/>
      <c r="AG39" s="141"/>
      <c r="AH39" s="78"/>
      <c r="AI39" s="116" t="s">
        <v>0</v>
      </c>
    </row>
    <row r="40" spans="1:35" ht="13.5" thickBot="1">
      <c r="A40" s="25"/>
      <c r="B40" s="17"/>
      <c r="C40" s="177"/>
      <c r="D40" s="24"/>
      <c r="E40" s="202" t="s">
        <v>31</v>
      </c>
      <c r="F40" s="202"/>
      <c r="G40" s="202"/>
      <c r="H40" s="202"/>
      <c r="I40" s="202"/>
      <c r="J40" s="203"/>
      <c r="K40" s="198" t="s">
        <v>72</v>
      </c>
      <c r="L40" s="199"/>
      <c r="M40" s="199"/>
      <c r="N40" s="199"/>
      <c r="O40" s="199"/>
      <c r="P40" s="211"/>
      <c r="Q40" s="198" t="s">
        <v>94</v>
      </c>
      <c r="R40" s="199"/>
      <c r="S40" s="199"/>
      <c r="T40" s="199"/>
      <c r="U40" s="199"/>
      <c r="V40" s="211"/>
      <c r="W40" s="198"/>
      <c r="X40" s="199"/>
      <c r="Y40" s="199"/>
      <c r="Z40" s="199"/>
      <c r="AA40" s="199"/>
      <c r="AB40" s="200"/>
      <c r="AC40" s="15"/>
      <c r="AD40" s="16"/>
      <c r="AE40" s="16"/>
      <c r="AF40" s="16"/>
      <c r="AG40" s="16"/>
      <c r="AH40" s="14"/>
      <c r="AI40" s="14"/>
    </row>
    <row r="41" spans="1:35">
      <c r="A41" s="25"/>
      <c r="B41" s="17"/>
      <c r="C41" s="65"/>
      <c r="D41" s="19"/>
      <c r="E41" s="202" t="s">
        <v>92</v>
      </c>
      <c r="F41" s="202"/>
      <c r="G41" s="202"/>
      <c r="H41" s="203"/>
      <c r="I41" s="202" t="s">
        <v>93</v>
      </c>
      <c r="J41" s="203"/>
      <c r="K41" s="201" t="s">
        <v>92</v>
      </c>
      <c r="L41" s="202"/>
      <c r="M41" s="202"/>
      <c r="N41" s="203"/>
      <c r="O41" s="202" t="s">
        <v>93</v>
      </c>
      <c r="P41" s="202"/>
      <c r="Q41" s="201" t="s">
        <v>92</v>
      </c>
      <c r="R41" s="202"/>
      <c r="S41" s="202"/>
      <c r="T41" s="203"/>
      <c r="U41" s="202" t="s">
        <v>93</v>
      </c>
      <c r="V41" s="203"/>
      <c r="W41" s="201" t="s">
        <v>92</v>
      </c>
      <c r="X41" s="202"/>
      <c r="Y41" s="202"/>
      <c r="Z41" s="203"/>
      <c r="AA41" s="202" t="s">
        <v>93</v>
      </c>
      <c r="AB41" s="203"/>
      <c r="AC41" s="15"/>
      <c r="AD41" s="16"/>
      <c r="AE41" s="16"/>
      <c r="AF41" s="16"/>
      <c r="AG41" s="16"/>
      <c r="AH41" s="14"/>
      <c r="AI41" s="14"/>
    </row>
    <row r="42" spans="1:35">
      <c r="A42" s="25"/>
      <c r="B42" s="17"/>
      <c r="C42" s="65"/>
      <c r="D42" s="19"/>
      <c r="E42" s="16" t="s">
        <v>47</v>
      </c>
      <c r="F42" s="16" t="s">
        <v>48</v>
      </c>
      <c r="G42" s="16" t="s">
        <v>55</v>
      </c>
      <c r="H42" s="14" t="s">
        <v>82</v>
      </c>
      <c r="I42" s="16" t="s">
        <v>83</v>
      </c>
      <c r="J42" s="76" t="s">
        <v>84</v>
      </c>
      <c r="K42" s="15" t="s">
        <v>47</v>
      </c>
      <c r="L42" s="16" t="s">
        <v>48</v>
      </c>
      <c r="M42" s="16" t="s">
        <v>55</v>
      </c>
      <c r="N42" s="14" t="s">
        <v>82</v>
      </c>
      <c r="O42" s="16" t="s">
        <v>83</v>
      </c>
      <c r="P42" s="6" t="s">
        <v>84</v>
      </c>
      <c r="Q42" s="15" t="s">
        <v>47</v>
      </c>
      <c r="R42" s="16" t="s">
        <v>48</v>
      </c>
      <c r="S42" s="16" t="s">
        <v>55</v>
      </c>
      <c r="T42" s="14" t="s">
        <v>82</v>
      </c>
      <c r="U42" s="16" t="s">
        <v>83</v>
      </c>
      <c r="V42" s="76" t="s">
        <v>84</v>
      </c>
      <c r="W42" s="15" t="s">
        <v>47</v>
      </c>
      <c r="X42" s="16" t="s">
        <v>48</v>
      </c>
      <c r="Y42" s="16" t="s">
        <v>55</v>
      </c>
      <c r="Z42" s="14" t="s">
        <v>82</v>
      </c>
      <c r="AA42" s="16" t="s">
        <v>83</v>
      </c>
      <c r="AB42" s="76" t="s">
        <v>84</v>
      </c>
      <c r="AC42" s="145"/>
      <c r="AD42" s="6"/>
      <c r="AE42" s="6"/>
      <c r="AF42" s="6"/>
      <c r="AG42" s="6"/>
      <c r="AH42" s="14"/>
      <c r="AI42" s="14"/>
    </row>
    <row r="43" spans="1:35">
      <c r="A43" s="25"/>
      <c r="B43" s="17"/>
      <c r="C43" s="65"/>
      <c r="D43" s="19"/>
      <c r="E43" s="16"/>
      <c r="F43" s="16"/>
      <c r="G43" s="16"/>
      <c r="H43" s="14"/>
      <c r="I43" s="16"/>
      <c r="J43" s="76"/>
      <c r="K43" s="145"/>
      <c r="L43" s="6"/>
      <c r="M43" s="6"/>
      <c r="N43" s="76"/>
      <c r="O43" s="6"/>
      <c r="P43" s="6"/>
      <c r="Q43" s="145"/>
      <c r="R43" s="6"/>
      <c r="S43" s="6"/>
      <c r="T43" s="76"/>
      <c r="U43" s="6"/>
      <c r="V43" s="6"/>
      <c r="W43" s="15"/>
      <c r="X43" s="16"/>
      <c r="Y43" s="16"/>
      <c r="Z43" s="14"/>
      <c r="AA43" s="16"/>
      <c r="AB43" s="76"/>
      <c r="AC43" s="145"/>
      <c r="AD43" s="6"/>
      <c r="AE43" s="6"/>
      <c r="AF43" s="6"/>
      <c r="AG43" s="6"/>
      <c r="AH43" s="14"/>
      <c r="AI43" s="14"/>
    </row>
    <row r="44" spans="1:35">
      <c r="A44" s="29" t="s">
        <v>73</v>
      </c>
      <c r="B44" s="30" t="s">
        <v>5</v>
      </c>
      <c r="C44" s="180"/>
      <c r="D44" s="186"/>
      <c r="E44" s="125">
        <v>0</v>
      </c>
      <c r="F44" s="125">
        <v>0</v>
      </c>
      <c r="G44" s="125">
        <v>0</v>
      </c>
      <c r="H44" s="80">
        <v>0</v>
      </c>
      <c r="I44" s="125">
        <v>0</v>
      </c>
      <c r="J44" s="80">
        <v>0</v>
      </c>
      <c r="K44" s="31">
        <v>1</v>
      </c>
      <c r="L44" s="125">
        <v>1</v>
      </c>
      <c r="M44" s="125">
        <v>1</v>
      </c>
      <c r="N44" s="80">
        <v>1</v>
      </c>
      <c r="O44" s="125">
        <v>1</v>
      </c>
      <c r="P44" s="125">
        <v>1</v>
      </c>
      <c r="Q44" s="31"/>
      <c r="R44" s="125"/>
      <c r="S44" s="125"/>
      <c r="T44" s="80"/>
      <c r="U44" s="125"/>
      <c r="V44" s="80"/>
      <c r="W44" s="31"/>
      <c r="X44" s="125"/>
      <c r="Y44" s="125"/>
      <c r="Z44" s="80"/>
      <c r="AA44" s="125"/>
      <c r="AB44" s="125"/>
      <c r="AC44" s="145"/>
      <c r="AD44" s="6"/>
      <c r="AE44" s="6"/>
      <c r="AF44" s="6"/>
      <c r="AG44" s="6"/>
      <c r="AH44" s="14"/>
      <c r="AI44" s="115" t="s">
        <v>54</v>
      </c>
    </row>
    <row r="45" spans="1:35">
      <c r="A45" s="32" t="s">
        <v>74</v>
      </c>
      <c r="B45" s="30" t="s">
        <v>4</v>
      </c>
      <c r="C45" s="180"/>
      <c r="D45" s="186"/>
      <c r="E45" s="125">
        <f>E33*E44</f>
        <v>0</v>
      </c>
      <c r="F45" s="125">
        <f t="shared" ref="F45:J45" si="7">F33*F44</f>
        <v>0</v>
      </c>
      <c r="G45" s="125">
        <f t="shared" si="7"/>
        <v>0</v>
      </c>
      <c r="H45" s="80">
        <f t="shared" si="7"/>
        <v>0</v>
      </c>
      <c r="I45" s="125">
        <f t="shared" si="7"/>
        <v>0</v>
      </c>
      <c r="J45" s="80">
        <f t="shared" si="7"/>
        <v>0</v>
      </c>
      <c r="K45" s="31">
        <f>K35*K44</f>
        <v>0.3</v>
      </c>
      <c r="L45" s="125">
        <f t="shared" ref="L45:P45" si="8">L35*L44</f>
        <v>0.3</v>
      </c>
      <c r="M45" s="125">
        <f t="shared" si="8"/>
        <v>0.3</v>
      </c>
      <c r="N45" s="80">
        <f t="shared" si="8"/>
        <v>0.3</v>
      </c>
      <c r="O45" s="125">
        <f t="shared" si="8"/>
        <v>0.3</v>
      </c>
      <c r="P45" s="125">
        <f t="shared" si="8"/>
        <v>0.3</v>
      </c>
      <c r="Q45" s="31"/>
      <c r="R45" s="125"/>
      <c r="S45" s="125"/>
      <c r="T45" s="80"/>
      <c r="U45" s="125"/>
      <c r="V45" s="80"/>
      <c r="W45" s="117">
        <f>SQRT(SUMSQ(E45,K45))</f>
        <v>0.3</v>
      </c>
      <c r="X45" s="131">
        <f t="shared" ref="X45:AB45" si="9">SQRT(SUMSQ(F45,L45))</f>
        <v>0.3</v>
      </c>
      <c r="Y45" s="131">
        <f t="shared" si="9"/>
        <v>0.3</v>
      </c>
      <c r="Z45" s="118">
        <f t="shared" si="9"/>
        <v>0.3</v>
      </c>
      <c r="AA45" s="131">
        <f t="shared" si="9"/>
        <v>0.3</v>
      </c>
      <c r="AB45" s="118">
        <f t="shared" si="9"/>
        <v>0.3</v>
      </c>
      <c r="AC45" s="145"/>
      <c r="AD45" s="6"/>
      <c r="AE45" s="6"/>
      <c r="AF45" s="6"/>
      <c r="AG45" s="6"/>
      <c r="AH45" s="14"/>
      <c r="AI45" s="48" t="s">
        <v>43</v>
      </c>
    </row>
    <row r="46" spans="1:35">
      <c r="A46" s="25"/>
      <c r="B46" s="17"/>
      <c r="C46" s="65"/>
      <c r="D46" s="19"/>
      <c r="E46" s="16"/>
      <c r="F46" s="16"/>
      <c r="G46" s="16"/>
      <c r="H46" s="14"/>
      <c r="I46" s="16"/>
      <c r="J46" s="76"/>
      <c r="K46" s="145"/>
      <c r="L46" s="6"/>
      <c r="M46" s="6"/>
      <c r="N46" s="76"/>
      <c r="O46" s="6"/>
      <c r="P46" s="6"/>
      <c r="Q46" s="145"/>
      <c r="R46" s="6"/>
      <c r="S46" s="6"/>
      <c r="T46" s="76"/>
      <c r="U46" s="6"/>
      <c r="V46" s="6"/>
      <c r="W46" s="15"/>
      <c r="X46" s="16"/>
      <c r="Y46" s="16"/>
      <c r="Z46" s="14"/>
      <c r="AA46" s="16"/>
      <c r="AB46" s="76"/>
      <c r="AC46" s="145"/>
      <c r="AD46" s="6"/>
      <c r="AE46" s="6"/>
      <c r="AF46" s="6"/>
      <c r="AG46" s="6"/>
      <c r="AH46" s="14"/>
      <c r="AI46" s="14"/>
    </row>
    <row r="47" spans="1:35">
      <c r="A47" s="25"/>
      <c r="B47" s="17"/>
      <c r="C47" s="65"/>
      <c r="D47" s="19"/>
      <c r="E47" s="16"/>
      <c r="F47" s="16"/>
      <c r="G47" s="16"/>
      <c r="H47" s="14"/>
      <c r="I47" s="16"/>
      <c r="J47" s="76"/>
      <c r="K47" s="145"/>
      <c r="L47" s="6"/>
      <c r="M47" s="6"/>
      <c r="N47" s="76"/>
      <c r="O47" s="6"/>
      <c r="P47" s="6"/>
      <c r="Q47" s="145"/>
      <c r="R47" s="6"/>
      <c r="S47" s="6"/>
      <c r="T47" s="76"/>
      <c r="U47" s="6"/>
      <c r="V47" s="6"/>
      <c r="W47" s="15"/>
      <c r="X47" s="16"/>
      <c r="Y47" s="16"/>
      <c r="Z47" s="14"/>
      <c r="AA47" s="16"/>
      <c r="AB47" s="76"/>
      <c r="AC47" s="145"/>
      <c r="AD47" s="6"/>
      <c r="AE47" s="6"/>
      <c r="AF47" s="6"/>
      <c r="AG47" s="6"/>
      <c r="AH47" s="14"/>
      <c r="AI47" s="14"/>
    </row>
    <row r="48" spans="1:35">
      <c r="A48" s="29" t="s">
        <v>97</v>
      </c>
      <c r="B48" s="30" t="s">
        <v>5</v>
      </c>
      <c r="C48" s="180"/>
      <c r="D48" s="186"/>
      <c r="E48" s="125">
        <v>1</v>
      </c>
      <c r="F48" s="125">
        <v>1</v>
      </c>
      <c r="G48" s="125">
        <v>1</v>
      </c>
      <c r="H48" s="80">
        <v>1</v>
      </c>
      <c r="I48" s="125">
        <v>1</v>
      </c>
      <c r="J48" s="80">
        <v>1</v>
      </c>
      <c r="K48" s="31">
        <f>K20/(E20+K20)</f>
        <v>0.5</v>
      </c>
      <c r="L48" s="125">
        <f t="shared" ref="L48:P48" si="10">L20/(F20+L20)</f>
        <v>0.86319311139678989</v>
      </c>
      <c r="M48" s="125">
        <f t="shared" si="10"/>
        <v>0.5</v>
      </c>
      <c r="N48" s="80">
        <f t="shared" si="10"/>
        <v>0.98439833775817043</v>
      </c>
      <c r="O48" s="125">
        <f t="shared" si="10"/>
        <v>0.98439833775817043</v>
      </c>
      <c r="P48" s="125">
        <f t="shared" si="10"/>
        <v>0.5</v>
      </c>
      <c r="Q48" s="31"/>
      <c r="R48" s="125"/>
      <c r="S48" s="125"/>
      <c r="T48" s="80"/>
      <c r="U48" s="125"/>
      <c r="V48" s="80"/>
      <c r="W48" s="31"/>
      <c r="X48" s="125"/>
      <c r="Y48" s="125"/>
      <c r="Z48" s="80"/>
      <c r="AA48" s="125"/>
      <c r="AB48" s="125"/>
      <c r="AC48" s="145"/>
      <c r="AD48" s="6"/>
      <c r="AE48" s="6"/>
      <c r="AF48" s="6"/>
      <c r="AG48" s="6"/>
      <c r="AH48" s="14"/>
      <c r="AI48" s="115" t="s">
        <v>54</v>
      </c>
    </row>
    <row r="49" spans="1:35">
      <c r="A49" s="32" t="s">
        <v>105</v>
      </c>
      <c r="B49" s="30" t="s">
        <v>4</v>
      </c>
      <c r="C49" s="180"/>
      <c r="D49" s="186"/>
      <c r="E49" s="125">
        <f>E32*E48</f>
        <v>1.5</v>
      </c>
      <c r="F49" s="125">
        <f t="shared" ref="F49:J49" si="11">F32*F48</f>
        <v>1.5</v>
      </c>
      <c r="G49" s="125">
        <f t="shared" si="11"/>
        <v>1.5</v>
      </c>
      <c r="H49" s="80">
        <f t="shared" si="11"/>
        <v>1.5</v>
      </c>
      <c r="I49" s="125">
        <f t="shared" si="11"/>
        <v>1.5</v>
      </c>
      <c r="J49" s="80">
        <f t="shared" si="11"/>
        <v>1.5</v>
      </c>
      <c r="K49" s="31">
        <f>K34*K48</f>
        <v>0.15</v>
      </c>
      <c r="L49" s="125">
        <f t="shared" ref="L49:P49" si="12">L34*L48</f>
        <v>0.25895793341903695</v>
      </c>
      <c r="M49" s="125">
        <f t="shared" si="12"/>
        <v>0.15</v>
      </c>
      <c r="N49" s="80">
        <f t="shared" si="12"/>
        <v>0.29531950132745111</v>
      </c>
      <c r="O49" s="125">
        <f t="shared" si="12"/>
        <v>0.29531950132745111</v>
      </c>
      <c r="P49" s="125">
        <f t="shared" si="12"/>
        <v>0.15</v>
      </c>
      <c r="Q49" s="31"/>
      <c r="R49" s="125"/>
      <c r="S49" s="125"/>
      <c r="T49" s="80"/>
      <c r="U49" s="125"/>
      <c r="V49" s="80"/>
      <c r="W49" s="117">
        <f>SQRT(SUMSQ(E49,K49))</f>
        <v>1.5074813431681335</v>
      </c>
      <c r="X49" s="131">
        <f t="shared" ref="X49:AB49" si="13">SQRT(SUMSQ(F49,L49))</f>
        <v>1.5221889538689533</v>
      </c>
      <c r="Y49" s="131">
        <f t="shared" si="13"/>
        <v>1.5074813431681335</v>
      </c>
      <c r="Z49" s="118">
        <f t="shared" si="13"/>
        <v>1.5287948220295273</v>
      </c>
      <c r="AA49" s="131">
        <f t="shared" si="13"/>
        <v>1.5287948220295273</v>
      </c>
      <c r="AB49" s="118">
        <f t="shared" si="13"/>
        <v>1.5074813431681335</v>
      </c>
      <c r="AC49" s="145"/>
      <c r="AD49" s="6"/>
      <c r="AE49" s="6"/>
      <c r="AF49" s="6"/>
      <c r="AG49" s="6"/>
      <c r="AH49" s="14"/>
      <c r="AI49" s="48" t="s">
        <v>44</v>
      </c>
    </row>
    <row r="50" spans="1:35">
      <c r="A50" s="25"/>
      <c r="B50" s="17"/>
      <c r="C50" s="65"/>
      <c r="D50" s="19"/>
      <c r="E50" s="16"/>
      <c r="F50" s="16"/>
      <c r="G50" s="16"/>
      <c r="H50" s="14"/>
      <c r="I50" s="16"/>
      <c r="J50" s="76"/>
      <c r="K50" s="145"/>
      <c r="L50" s="6"/>
      <c r="M50" s="6"/>
      <c r="N50" s="76"/>
      <c r="O50" s="6"/>
      <c r="P50" s="6"/>
      <c r="Q50" s="145"/>
      <c r="R50" s="6"/>
      <c r="S50" s="6"/>
      <c r="T50" s="76"/>
      <c r="U50" s="6"/>
      <c r="V50" s="6"/>
      <c r="W50" s="15"/>
      <c r="X50" s="16"/>
      <c r="Y50" s="16"/>
      <c r="Z50" s="14"/>
      <c r="AA50" s="16"/>
      <c r="AB50" s="76"/>
      <c r="AC50" s="145"/>
      <c r="AD50" s="6"/>
      <c r="AE50" s="6"/>
      <c r="AF50" s="6"/>
      <c r="AG50" s="6"/>
      <c r="AH50" s="14"/>
      <c r="AI50" s="14"/>
    </row>
    <row r="51" spans="1:35">
      <c r="A51" s="33"/>
      <c r="B51" s="23"/>
      <c r="C51" s="60"/>
      <c r="D51" s="72"/>
      <c r="E51" s="35"/>
      <c r="F51" s="35"/>
      <c r="G51" s="35"/>
      <c r="H51" s="103"/>
      <c r="I51" s="35"/>
      <c r="J51" s="103"/>
      <c r="K51" s="34"/>
      <c r="L51" s="35"/>
      <c r="M51" s="35"/>
      <c r="N51" s="103"/>
      <c r="O51" s="35"/>
      <c r="P51" s="35"/>
      <c r="Q51" s="34"/>
      <c r="R51" s="35"/>
      <c r="S51" s="35"/>
      <c r="T51" s="103"/>
      <c r="U51" s="35"/>
      <c r="V51" s="35"/>
      <c r="W51" s="109"/>
      <c r="X51" s="28"/>
      <c r="Y51" s="28"/>
      <c r="Z51" s="110"/>
      <c r="AA51" s="28"/>
      <c r="AB51" s="110"/>
      <c r="AC51" s="109"/>
      <c r="AD51" s="28"/>
      <c r="AE51" s="28"/>
      <c r="AF51" s="28"/>
      <c r="AG51" s="28"/>
      <c r="AH51" s="79"/>
      <c r="AI51" s="48"/>
    </row>
    <row r="52" spans="1:35">
      <c r="A52" s="29" t="s">
        <v>108</v>
      </c>
      <c r="B52" s="30" t="s">
        <v>5</v>
      </c>
      <c r="C52" s="180"/>
      <c r="D52" s="186"/>
      <c r="E52" s="125">
        <v>1</v>
      </c>
      <c r="F52" s="125">
        <v>1</v>
      </c>
      <c r="G52" s="125">
        <v>1</v>
      </c>
      <c r="H52" s="80">
        <v>1</v>
      </c>
      <c r="I52" s="125">
        <v>1</v>
      </c>
      <c r="J52" s="80">
        <v>1</v>
      </c>
      <c r="K52" s="31">
        <v>1</v>
      </c>
      <c r="L52" s="125">
        <v>1</v>
      </c>
      <c r="M52" s="125">
        <v>1</v>
      </c>
      <c r="N52" s="80">
        <v>1</v>
      </c>
      <c r="O52" s="125">
        <v>1</v>
      </c>
      <c r="P52" s="125">
        <v>1</v>
      </c>
      <c r="Q52" s="31">
        <v>1</v>
      </c>
      <c r="R52" s="125">
        <v>1</v>
      </c>
      <c r="S52" s="125">
        <v>1</v>
      </c>
      <c r="T52" s="80">
        <v>1</v>
      </c>
      <c r="U52" s="125">
        <v>1</v>
      </c>
      <c r="V52" s="125">
        <v>1</v>
      </c>
      <c r="W52" s="41"/>
      <c r="X52" s="128"/>
      <c r="Y52" s="128"/>
      <c r="Z52" s="111"/>
      <c r="AA52" s="128"/>
      <c r="AB52" s="111"/>
      <c r="AC52" s="39"/>
      <c r="AD52" s="22"/>
      <c r="AE52" s="22"/>
      <c r="AF52" s="22"/>
      <c r="AG52" s="22"/>
      <c r="AH52" s="103"/>
      <c r="AI52" s="48" t="s">
        <v>28</v>
      </c>
    </row>
    <row r="53" spans="1:35">
      <c r="A53" s="32" t="s">
        <v>109</v>
      </c>
      <c r="B53" s="30" t="s">
        <v>4</v>
      </c>
      <c r="C53" s="180"/>
      <c r="D53" s="186"/>
      <c r="E53" s="125">
        <f>E52*E33</f>
        <v>1.5</v>
      </c>
      <c r="F53" s="125">
        <f t="shared" ref="F53:J53" si="14">F52*F33</f>
        <v>1.5</v>
      </c>
      <c r="G53" s="125">
        <f t="shared" si="14"/>
        <v>1.5</v>
      </c>
      <c r="H53" s="80">
        <f t="shared" si="14"/>
        <v>1.5</v>
      </c>
      <c r="I53" s="125">
        <f t="shared" si="14"/>
        <v>1.5</v>
      </c>
      <c r="J53" s="80">
        <f t="shared" si="14"/>
        <v>1.5</v>
      </c>
      <c r="K53" s="31">
        <f>K52*K35</f>
        <v>0.3</v>
      </c>
      <c r="L53" s="125">
        <f t="shared" ref="L53:P53" si="15">L52*L35</f>
        <v>0.3</v>
      </c>
      <c r="M53" s="125">
        <f t="shared" si="15"/>
        <v>0.3</v>
      </c>
      <c r="N53" s="80">
        <f t="shared" si="15"/>
        <v>0.3</v>
      </c>
      <c r="O53" s="125">
        <f t="shared" si="15"/>
        <v>0.3</v>
      </c>
      <c r="P53" s="125">
        <f t="shared" si="15"/>
        <v>0.3</v>
      </c>
      <c r="Q53" s="149">
        <f>Q52*Q36</f>
        <v>9.5</v>
      </c>
      <c r="R53" s="125">
        <f t="shared" ref="R53:V53" si="16">R52*R36</f>
        <v>9.5</v>
      </c>
      <c r="S53" s="125">
        <f t="shared" si="16"/>
        <v>9.5</v>
      </c>
      <c r="T53" s="80">
        <f t="shared" si="16"/>
        <v>9.5</v>
      </c>
      <c r="U53" s="125">
        <f t="shared" si="16"/>
        <v>9.5</v>
      </c>
      <c r="V53" s="80">
        <f t="shared" si="16"/>
        <v>9.5</v>
      </c>
      <c r="W53" s="117">
        <f>SQRT(SUMSQ(E53,K53))+Q53</f>
        <v>11.029705854077836</v>
      </c>
      <c r="X53" s="131">
        <f t="shared" ref="X53:AB53" si="17">SQRT(SUMSQ(F53,L53))+R53</f>
        <v>11.029705854077836</v>
      </c>
      <c r="Y53" s="131">
        <f t="shared" si="17"/>
        <v>11.029705854077836</v>
      </c>
      <c r="Z53" s="118">
        <f t="shared" si="17"/>
        <v>11.029705854077836</v>
      </c>
      <c r="AA53" s="131">
        <f t="shared" si="17"/>
        <v>11.029705854077836</v>
      </c>
      <c r="AB53" s="118">
        <f t="shared" si="17"/>
        <v>11.029705854077836</v>
      </c>
      <c r="AC53" s="109"/>
      <c r="AD53" s="28"/>
      <c r="AE53" s="28"/>
      <c r="AF53" s="28"/>
      <c r="AG53" s="28"/>
      <c r="AH53" s="79"/>
      <c r="AI53" s="48" t="s">
        <v>110</v>
      </c>
    </row>
    <row r="54" spans="1:35">
      <c r="A54" s="33"/>
      <c r="B54" s="23"/>
      <c r="C54" s="60"/>
      <c r="D54" s="72"/>
      <c r="E54" s="35"/>
      <c r="F54" s="35"/>
      <c r="G54" s="35"/>
      <c r="H54" s="103"/>
      <c r="I54" s="35"/>
      <c r="J54" s="103"/>
      <c r="K54" s="34"/>
      <c r="L54" s="35"/>
      <c r="M54" s="35"/>
      <c r="N54" s="103"/>
      <c r="O54" s="35"/>
      <c r="P54" s="35"/>
      <c r="Q54" s="34"/>
      <c r="R54" s="35"/>
      <c r="S54" s="35"/>
      <c r="T54" s="103"/>
      <c r="U54" s="35"/>
      <c r="V54" s="35"/>
      <c r="W54" s="109"/>
      <c r="X54" s="28"/>
      <c r="Y54" s="28"/>
      <c r="Z54" s="110"/>
      <c r="AA54" s="28"/>
      <c r="AB54" s="110"/>
      <c r="AC54" s="109"/>
      <c r="AD54" s="28"/>
      <c r="AE54" s="28"/>
      <c r="AF54" s="28"/>
      <c r="AG54" s="28"/>
      <c r="AH54" s="79"/>
      <c r="AI54" s="48"/>
    </row>
    <row r="55" spans="1:35">
      <c r="A55" s="33"/>
      <c r="B55" s="23"/>
      <c r="C55" s="60"/>
      <c r="D55" s="72"/>
      <c r="E55" s="35"/>
      <c r="F55" s="35"/>
      <c r="G55" s="35"/>
      <c r="H55" s="103"/>
      <c r="I55" s="35"/>
      <c r="J55" s="103"/>
      <c r="K55" s="34"/>
      <c r="L55" s="35"/>
      <c r="M55" s="35"/>
      <c r="N55" s="103"/>
      <c r="O55" s="35"/>
      <c r="P55" s="35"/>
      <c r="Q55" s="34"/>
      <c r="R55" s="35"/>
      <c r="S55" s="35"/>
      <c r="T55" s="103"/>
      <c r="U55" s="35"/>
      <c r="V55" s="35"/>
      <c r="W55" s="109"/>
      <c r="X55" s="28"/>
      <c r="Y55" s="28"/>
      <c r="Z55" s="110"/>
      <c r="AA55" s="28"/>
      <c r="AB55" s="110"/>
      <c r="AC55" s="109"/>
      <c r="AD55" s="28"/>
      <c r="AE55" s="28"/>
      <c r="AF55" s="28"/>
      <c r="AG55" s="28"/>
      <c r="AH55" s="79"/>
      <c r="AI55" s="48"/>
    </row>
    <row r="56" spans="1:35">
      <c r="A56" s="29" t="s">
        <v>102</v>
      </c>
      <c r="B56" s="30" t="s">
        <v>5</v>
      </c>
      <c r="C56" s="180"/>
      <c r="D56" s="186"/>
      <c r="E56" s="125">
        <v>1</v>
      </c>
      <c r="F56" s="125">
        <v>1</v>
      </c>
      <c r="G56" s="125">
        <v>1</v>
      </c>
      <c r="H56" s="80">
        <v>1</v>
      </c>
      <c r="I56" s="125">
        <v>1</v>
      </c>
      <c r="J56" s="80">
        <v>1</v>
      </c>
      <c r="K56" s="31">
        <v>1</v>
      </c>
      <c r="L56" s="125">
        <v>1</v>
      </c>
      <c r="M56" s="125">
        <v>1</v>
      </c>
      <c r="N56" s="80">
        <v>1</v>
      </c>
      <c r="O56" s="125">
        <v>1</v>
      </c>
      <c r="P56" s="125">
        <v>1</v>
      </c>
      <c r="Q56" s="31">
        <v>1</v>
      </c>
      <c r="R56" s="125">
        <v>1</v>
      </c>
      <c r="S56" s="125">
        <v>1</v>
      </c>
      <c r="T56" s="80">
        <v>1</v>
      </c>
      <c r="U56" s="125">
        <v>1</v>
      </c>
      <c r="V56" s="125">
        <v>1</v>
      </c>
      <c r="W56" s="41"/>
      <c r="X56" s="128"/>
      <c r="Y56" s="128"/>
      <c r="Z56" s="111"/>
      <c r="AA56" s="128"/>
      <c r="AB56" s="111"/>
      <c r="AC56" s="39"/>
      <c r="AD56" s="22"/>
      <c r="AE56" s="22"/>
      <c r="AF56" s="22"/>
      <c r="AG56" s="22"/>
      <c r="AH56" s="103"/>
      <c r="AI56" s="48" t="s">
        <v>28</v>
      </c>
    </row>
    <row r="57" spans="1:35">
      <c r="A57" s="32" t="s">
        <v>114</v>
      </c>
      <c r="B57" s="30" t="s">
        <v>4</v>
      </c>
      <c r="C57" s="180"/>
      <c r="D57" s="186"/>
      <c r="E57" s="125">
        <f>E33*E56</f>
        <v>1.5</v>
      </c>
      <c r="F57" s="125">
        <f t="shared" ref="F57:J57" si="18">F33*F56</f>
        <v>1.5</v>
      </c>
      <c r="G57" s="125">
        <f t="shared" si="18"/>
        <v>1.5</v>
      </c>
      <c r="H57" s="80">
        <f t="shared" si="18"/>
        <v>1.5</v>
      </c>
      <c r="I57" s="125">
        <f t="shared" si="18"/>
        <v>1.5</v>
      </c>
      <c r="J57" s="80">
        <f t="shared" si="18"/>
        <v>1.5</v>
      </c>
      <c r="K57" s="31">
        <f>K56*K35</f>
        <v>0.3</v>
      </c>
      <c r="L57" s="125">
        <f t="shared" ref="L57:P57" si="19">L56*L35</f>
        <v>0.3</v>
      </c>
      <c r="M57" s="125">
        <f t="shared" si="19"/>
        <v>0.3</v>
      </c>
      <c r="N57" s="80">
        <f t="shared" si="19"/>
        <v>0.3</v>
      </c>
      <c r="O57" s="125">
        <f t="shared" si="19"/>
        <v>0.3</v>
      </c>
      <c r="P57" s="125">
        <f t="shared" si="19"/>
        <v>0.3</v>
      </c>
      <c r="Q57" s="149">
        <f>Q36*Q56</f>
        <v>9.5</v>
      </c>
      <c r="R57" s="125">
        <f t="shared" ref="R57:V57" si="20">R36*R56</f>
        <v>9.5</v>
      </c>
      <c r="S57" s="125">
        <f t="shared" si="20"/>
        <v>9.5</v>
      </c>
      <c r="T57" s="80">
        <f t="shared" si="20"/>
        <v>9.5</v>
      </c>
      <c r="U57" s="125">
        <f t="shared" si="20"/>
        <v>9.5</v>
      </c>
      <c r="V57" s="80">
        <f t="shared" si="20"/>
        <v>9.5</v>
      </c>
      <c r="W57" s="117">
        <f>SQRT(SUMSQ(E57,K57))+Q57</f>
        <v>11.029705854077836</v>
      </c>
      <c r="X57" s="131">
        <f t="shared" ref="X57:AB57" si="21">SQRT(SUMSQ(F57,L57))+R57</f>
        <v>11.029705854077836</v>
      </c>
      <c r="Y57" s="131">
        <f t="shared" si="21"/>
        <v>11.029705854077836</v>
      </c>
      <c r="Z57" s="118">
        <f t="shared" si="21"/>
        <v>11.029705854077836</v>
      </c>
      <c r="AA57" s="131">
        <f t="shared" si="21"/>
        <v>11.029705854077836</v>
      </c>
      <c r="AB57" s="118">
        <f t="shared" si="21"/>
        <v>11.029705854077836</v>
      </c>
      <c r="AC57" s="109"/>
      <c r="AD57" s="28"/>
      <c r="AE57" s="28"/>
      <c r="AF57" s="28"/>
      <c r="AG57" s="28"/>
      <c r="AH57" s="79"/>
      <c r="AI57" s="48" t="s">
        <v>68</v>
      </c>
    </row>
    <row r="58" spans="1:35">
      <c r="A58" s="33"/>
      <c r="B58" s="23"/>
      <c r="C58" s="60"/>
      <c r="D58" s="72"/>
      <c r="E58" s="35"/>
      <c r="F58" s="35"/>
      <c r="G58" s="35"/>
      <c r="H58" s="103"/>
      <c r="I58" s="35"/>
      <c r="J58" s="103"/>
      <c r="K58" s="34"/>
      <c r="L58" s="35"/>
      <c r="M58" s="35"/>
      <c r="N58" s="103"/>
      <c r="O58" s="35"/>
      <c r="P58" s="35"/>
      <c r="Q58" s="34"/>
      <c r="R58" s="35"/>
      <c r="S58" s="35"/>
      <c r="T58" s="103"/>
      <c r="U58" s="35"/>
      <c r="V58" s="35"/>
      <c r="W58" s="109"/>
      <c r="X58" s="28"/>
      <c r="Y58" s="28"/>
      <c r="Z58" s="110"/>
      <c r="AA58" s="28"/>
      <c r="AB58" s="110"/>
      <c r="AC58" s="109"/>
      <c r="AD58" s="28"/>
      <c r="AE58" s="28"/>
      <c r="AF58" s="28"/>
      <c r="AG58" s="28"/>
      <c r="AH58" s="79"/>
      <c r="AI58" s="48"/>
    </row>
    <row r="59" spans="1:35">
      <c r="A59" s="33"/>
      <c r="B59" s="23"/>
      <c r="C59" s="60"/>
      <c r="D59" s="72"/>
      <c r="E59" s="35"/>
      <c r="F59" s="35"/>
      <c r="G59" s="35"/>
      <c r="H59" s="103"/>
      <c r="I59" s="35"/>
      <c r="J59" s="103"/>
      <c r="K59" s="34"/>
      <c r="L59" s="35"/>
      <c r="M59" s="35"/>
      <c r="N59" s="103"/>
      <c r="O59" s="35"/>
      <c r="P59" s="35"/>
      <c r="Q59" s="34"/>
      <c r="R59" s="35"/>
      <c r="S59" s="35"/>
      <c r="T59" s="103"/>
      <c r="U59" s="35"/>
      <c r="V59" s="35"/>
      <c r="W59" s="109"/>
      <c r="X59" s="28"/>
      <c r="Y59" s="28"/>
      <c r="Z59" s="110"/>
      <c r="AA59" s="28"/>
      <c r="AB59" s="110"/>
      <c r="AC59" s="109"/>
      <c r="AD59" s="28"/>
      <c r="AE59" s="28"/>
      <c r="AF59" s="28"/>
      <c r="AG59" s="28"/>
      <c r="AH59" s="79"/>
      <c r="AI59" s="48"/>
    </row>
    <row r="60" spans="1:35">
      <c r="A60" s="29" t="s">
        <v>119</v>
      </c>
      <c r="B60" s="30" t="s">
        <v>5</v>
      </c>
      <c r="C60" s="180"/>
      <c r="D60" s="186"/>
      <c r="E60" s="125">
        <v>1</v>
      </c>
      <c r="F60" s="125">
        <v>1</v>
      </c>
      <c r="G60" s="125">
        <v>1</v>
      </c>
      <c r="H60" s="80">
        <v>1</v>
      </c>
      <c r="I60" s="125">
        <v>1</v>
      </c>
      <c r="J60" s="80">
        <v>1</v>
      </c>
      <c r="K60" s="31">
        <v>1</v>
      </c>
      <c r="L60" s="125">
        <v>1</v>
      </c>
      <c r="M60" s="125">
        <v>1</v>
      </c>
      <c r="N60" s="80">
        <v>1</v>
      </c>
      <c r="O60" s="125">
        <v>1</v>
      </c>
      <c r="P60" s="125">
        <v>1</v>
      </c>
      <c r="Q60" s="31">
        <v>1</v>
      </c>
      <c r="R60" s="125">
        <v>1</v>
      </c>
      <c r="S60" s="125">
        <v>1</v>
      </c>
      <c r="T60" s="80">
        <v>1</v>
      </c>
      <c r="U60" s="125">
        <v>1</v>
      </c>
      <c r="V60" s="125">
        <v>1</v>
      </c>
      <c r="W60" s="41"/>
      <c r="X60" s="128"/>
      <c r="Y60" s="128"/>
      <c r="Z60" s="111"/>
      <c r="AA60" s="128"/>
      <c r="AB60" s="111"/>
      <c r="AC60" s="39"/>
      <c r="AD60" s="22"/>
      <c r="AE60" s="22"/>
      <c r="AF60" s="22"/>
      <c r="AG60" s="22"/>
      <c r="AH60" s="103"/>
      <c r="AI60" s="48" t="s">
        <v>28</v>
      </c>
    </row>
    <row r="61" spans="1:35">
      <c r="A61" s="32" t="s">
        <v>115</v>
      </c>
      <c r="B61" s="30" t="s">
        <v>4</v>
      </c>
      <c r="C61" s="180"/>
      <c r="D61" s="186"/>
      <c r="E61" s="125">
        <f>E60*E33</f>
        <v>1.5</v>
      </c>
      <c r="F61" s="125">
        <f t="shared" ref="F61:J61" si="22">F60*F33</f>
        <v>1.5</v>
      </c>
      <c r="G61" s="125">
        <f t="shared" si="22"/>
        <v>1.5</v>
      </c>
      <c r="H61" s="80">
        <f t="shared" si="22"/>
        <v>1.5</v>
      </c>
      <c r="I61" s="125">
        <f t="shared" si="22"/>
        <v>1.5</v>
      </c>
      <c r="J61" s="80">
        <f t="shared" si="22"/>
        <v>1.5</v>
      </c>
      <c r="K61" s="31">
        <f>K60*K35</f>
        <v>0.3</v>
      </c>
      <c r="L61" s="125">
        <f t="shared" ref="L61:P61" si="23">L60*L35</f>
        <v>0.3</v>
      </c>
      <c r="M61" s="125">
        <f t="shared" si="23"/>
        <v>0.3</v>
      </c>
      <c r="N61" s="80">
        <f t="shared" si="23"/>
        <v>0.3</v>
      </c>
      <c r="O61" s="125">
        <f t="shared" si="23"/>
        <v>0.3</v>
      </c>
      <c r="P61" s="125">
        <f t="shared" si="23"/>
        <v>0.3</v>
      </c>
      <c r="Q61" s="149">
        <f>Q60*Q36</f>
        <v>9.5</v>
      </c>
      <c r="R61" s="125">
        <f t="shared" ref="R61:V61" si="24">R60*R36</f>
        <v>9.5</v>
      </c>
      <c r="S61" s="125">
        <f t="shared" si="24"/>
        <v>9.5</v>
      </c>
      <c r="T61" s="80">
        <f t="shared" si="24"/>
        <v>9.5</v>
      </c>
      <c r="U61" s="125">
        <f t="shared" si="24"/>
        <v>9.5</v>
      </c>
      <c r="V61" s="80">
        <f t="shared" si="24"/>
        <v>9.5</v>
      </c>
      <c r="W61" s="117">
        <f t="shared" ref="W61:AB61" si="25">SQRT(SUMSQ(E61,K61))+Q61</f>
        <v>11.029705854077836</v>
      </c>
      <c r="X61" s="131">
        <f t="shared" si="25"/>
        <v>11.029705854077836</v>
      </c>
      <c r="Y61" s="131">
        <f t="shared" si="25"/>
        <v>11.029705854077836</v>
      </c>
      <c r="Z61" s="118">
        <f t="shared" si="25"/>
        <v>11.029705854077836</v>
      </c>
      <c r="AA61" s="131">
        <f t="shared" si="25"/>
        <v>11.029705854077836</v>
      </c>
      <c r="AB61" s="118">
        <f t="shared" si="25"/>
        <v>11.029705854077836</v>
      </c>
      <c r="AC61" s="109"/>
      <c r="AD61" s="28"/>
      <c r="AE61" s="28"/>
      <c r="AF61" s="28"/>
      <c r="AG61" s="28"/>
      <c r="AH61" s="79"/>
      <c r="AI61" s="48" t="s">
        <v>68</v>
      </c>
    </row>
    <row r="62" spans="1:35" ht="13.5" thickBot="1">
      <c r="A62" s="67"/>
      <c r="B62" s="61"/>
      <c r="C62" s="181"/>
      <c r="D62" s="176"/>
      <c r="E62" s="126"/>
      <c r="F62" s="126"/>
      <c r="G62" s="126"/>
      <c r="H62" s="104"/>
      <c r="I62" s="126"/>
      <c r="J62" s="104"/>
      <c r="K62" s="55"/>
      <c r="L62" s="126"/>
      <c r="M62" s="126"/>
      <c r="N62" s="104"/>
      <c r="O62" s="126"/>
      <c r="P62" s="126"/>
      <c r="Q62" s="55"/>
      <c r="R62" s="126"/>
      <c r="S62" s="126"/>
      <c r="T62" s="104"/>
      <c r="U62" s="126"/>
      <c r="V62" s="126"/>
      <c r="W62" s="106"/>
      <c r="X62" s="132"/>
      <c r="Y62" s="132"/>
      <c r="Z62" s="81"/>
      <c r="AA62" s="132"/>
      <c r="AB62" s="81"/>
      <c r="AC62" s="106"/>
      <c r="AD62" s="132"/>
      <c r="AE62" s="132"/>
      <c r="AF62" s="132"/>
      <c r="AG62" s="132"/>
      <c r="AH62" s="81"/>
      <c r="AI62" s="56"/>
    </row>
    <row r="63" spans="1:35">
      <c r="B63" s="23"/>
      <c r="C63" s="23"/>
      <c r="D63" s="23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</row>
    <row r="64" spans="1:35" ht="13.5" thickBot="1">
      <c r="A64" s="37"/>
    </row>
    <row r="65" spans="1:35">
      <c r="A65" s="8" t="s">
        <v>25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12" t="s">
        <v>0</v>
      </c>
    </row>
    <row r="66" spans="1:35">
      <c r="A66" s="71" t="s">
        <v>123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77"/>
    </row>
    <row r="67" spans="1:35">
      <c r="A67" s="71" t="s">
        <v>125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77"/>
    </row>
    <row r="68" spans="1:35">
      <c r="A68" s="71" t="s">
        <v>124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77"/>
    </row>
    <row r="69" spans="1:35">
      <c r="A69" s="71" t="s">
        <v>126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77"/>
    </row>
    <row r="70" spans="1:35" ht="13.5" thickBot="1">
      <c r="A70" s="71" t="s">
        <v>127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77"/>
    </row>
    <row r="71" spans="1:35">
      <c r="A71" s="8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47"/>
    </row>
    <row r="72" spans="1:35" ht="13.5" thickBot="1">
      <c r="A72" s="155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156"/>
    </row>
    <row r="73" spans="1:35" ht="13.5" thickBot="1">
      <c r="A73" s="8" t="s">
        <v>26</v>
      </c>
      <c r="B73" s="9"/>
      <c r="C73" s="212" t="s">
        <v>59</v>
      </c>
      <c r="D73" s="213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9"/>
      <c r="Q73" s="11"/>
      <c r="R73" s="11"/>
      <c r="S73" s="11"/>
      <c r="T73" s="11"/>
      <c r="U73" s="11"/>
      <c r="V73" s="11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2" t="s">
        <v>0</v>
      </c>
    </row>
    <row r="74" spans="1:35" ht="13.5" thickBot="1">
      <c r="A74" s="25"/>
      <c r="B74" s="16"/>
      <c r="C74" s="207" t="s">
        <v>34</v>
      </c>
      <c r="D74" s="209"/>
      <c r="E74" s="208" t="s">
        <v>31</v>
      </c>
      <c r="F74" s="208"/>
      <c r="G74" s="208"/>
      <c r="H74" s="208"/>
      <c r="I74" s="208"/>
      <c r="J74" s="209"/>
      <c r="K74" s="215" t="s">
        <v>72</v>
      </c>
      <c r="L74" s="216"/>
      <c r="M74" s="216"/>
      <c r="N74" s="216"/>
      <c r="O74" s="216"/>
      <c r="P74" s="217"/>
      <c r="Q74" s="5"/>
      <c r="R74" s="5"/>
      <c r="S74" s="5"/>
      <c r="T74" s="5"/>
      <c r="U74" s="5"/>
      <c r="V74" s="5"/>
      <c r="AI74" s="77"/>
    </row>
    <row r="75" spans="1:35">
      <c r="A75" s="25"/>
      <c r="B75" s="16"/>
      <c r="C75" s="168"/>
      <c r="D75" s="90"/>
      <c r="E75" s="202" t="s">
        <v>92</v>
      </c>
      <c r="F75" s="202"/>
      <c r="G75" s="202"/>
      <c r="H75" s="203"/>
      <c r="I75" s="202" t="s">
        <v>93</v>
      </c>
      <c r="J75" s="203"/>
      <c r="K75" s="201" t="s">
        <v>92</v>
      </c>
      <c r="L75" s="202"/>
      <c r="M75" s="202"/>
      <c r="N75" s="203"/>
      <c r="O75" s="201" t="s">
        <v>93</v>
      </c>
      <c r="P75" s="203"/>
      <c r="Q75" s="5"/>
      <c r="R75" s="5"/>
      <c r="S75" s="5"/>
      <c r="T75" s="5"/>
      <c r="U75" s="5"/>
      <c r="V75" s="5"/>
      <c r="AI75" s="77"/>
    </row>
    <row r="76" spans="1:35">
      <c r="A76" s="25"/>
      <c r="B76" s="16"/>
      <c r="C76" s="168"/>
      <c r="D76" s="90"/>
      <c r="E76" s="16" t="s">
        <v>47</v>
      </c>
      <c r="F76" s="16" t="s">
        <v>48</v>
      </c>
      <c r="G76" s="16" t="s">
        <v>55</v>
      </c>
      <c r="H76" s="14" t="s">
        <v>82</v>
      </c>
      <c r="I76" s="16" t="s">
        <v>83</v>
      </c>
      <c r="J76" s="6" t="s">
        <v>84</v>
      </c>
      <c r="K76" s="15" t="s">
        <v>47</v>
      </c>
      <c r="L76" s="16" t="s">
        <v>48</v>
      </c>
      <c r="M76" s="16" t="s">
        <v>55</v>
      </c>
      <c r="N76" s="14" t="s">
        <v>82</v>
      </c>
      <c r="O76" s="15" t="s">
        <v>83</v>
      </c>
      <c r="P76" s="76" t="s">
        <v>84</v>
      </c>
      <c r="Q76" s="6"/>
      <c r="R76" s="6"/>
      <c r="S76" s="6"/>
      <c r="T76" s="6"/>
      <c r="U76" s="6"/>
      <c r="V76" s="6"/>
      <c r="AI76" s="77"/>
    </row>
    <row r="77" spans="1:35">
      <c r="A77" s="13"/>
      <c r="B77" s="16"/>
      <c r="C77" s="15"/>
      <c r="D77" s="14"/>
      <c r="E77" s="16"/>
      <c r="F77" s="16"/>
      <c r="G77" s="16"/>
      <c r="H77" s="14"/>
      <c r="I77" s="16"/>
      <c r="J77" s="14"/>
      <c r="K77" s="15"/>
      <c r="L77" s="16"/>
      <c r="M77" s="16"/>
      <c r="N77" s="14"/>
      <c r="O77" s="15"/>
      <c r="P77" s="14"/>
      <c r="Q77" s="16"/>
      <c r="R77" s="16"/>
      <c r="S77" s="16"/>
      <c r="T77" s="16"/>
      <c r="U77" s="16"/>
      <c r="V77" s="16"/>
      <c r="AI77" s="44"/>
    </row>
    <row r="78" spans="1:35">
      <c r="A78" s="18" t="s">
        <v>39</v>
      </c>
      <c r="B78" s="17" t="s">
        <v>2</v>
      </c>
      <c r="C78" s="65"/>
      <c r="D78" s="19"/>
      <c r="E78" s="127">
        <f t="shared" ref="E78:J78" si="26">E9</f>
        <v>-100</v>
      </c>
      <c r="F78" s="127">
        <f t="shared" si="26"/>
        <v>-100</v>
      </c>
      <c r="G78" s="127">
        <f t="shared" si="26"/>
        <v>-100</v>
      </c>
      <c r="H78" s="108">
        <f t="shared" si="26"/>
        <v>-100</v>
      </c>
      <c r="I78" s="127">
        <f t="shared" si="26"/>
        <v>-100</v>
      </c>
      <c r="J78" s="108">
        <f t="shared" si="26"/>
        <v>-100</v>
      </c>
      <c r="K78" s="107"/>
      <c r="L78" s="127"/>
      <c r="M78" s="127"/>
      <c r="N78" s="108"/>
      <c r="O78" s="107"/>
      <c r="P78" s="108"/>
      <c r="Q78" s="17"/>
      <c r="R78" s="17"/>
      <c r="S78" s="17"/>
      <c r="T78" s="17"/>
      <c r="U78" s="17"/>
      <c r="V78" s="17"/>
      <c r="AI78" s="46"/>
    </row>
    <row r="79" spans="1:35">
      <c r="A79" s="18" t="s">
        <v>3</v>
      </c>
      <c r="B79" s="17" t="s">
        <v>4</v>
      </c>
      <c r="C79" s="65"/>
      <c r="D79" s="19"/>
      <c r="E79" s="17"/>
      <c r="F79" s="17"/>
      <c r="G79" s="17"/>
      <c r="H79" s="19"/>
      <c r="I79" s="17"/>
      <c r="J79" s="19"/>
      <c r="K79" s="95">
        <f t="shared" ref="K79:P79" si="27">K10</f>
        <v>0</v>
      </c>
      <c r="L79" s="22">
        <f t="shared" si="27"/>
        <v>8</v>
      </c>
      <c r="M79" s="22">
        <f t="shared" si="27"/>
        <v>0</v>
      </c>
      <c r="N79" s="83">
        <f t="shared" si="27"/>
        <v>18</v>
      </c>
      <c r="O79" s="39">
        <f t="shared" si="27"/>
        <v>18</v>
      </c>
      <c r="P79" s="83">
        <f t="shared" si="27"/>
        <v>0</v>
      </c>
      <c r="Q79" s="21"/>
      <c r="R79" s="21"/>
      <c r="S79" s="21"/>
      <c r="T79" s="21"/>
      <c r="U79" s="21"/>
      <c r="V79" s="21"/>
      <c r="AI79" s="46"/>
    </row>
    <row r="80" spans="1:35">
      <c r="A80" s="18" t="s">
        <v>89</v>
      </c>
      <c r="B80" s="17" t="s">
        <v>4</v>
      </c>
      <c r="C80" s="95">
        <f>C11</f>
        <v>14</v>
      </c>
      <c r="D80" s="88"/>
      <c r="E80" s="17"/>
      <c r="F80" s="17"/>
      <c r="G80" s="17"/>
      <c r="H80" s="19"/>
      <c r="I80" s="17"/>
      <c r="J80" s="19"/>
      <c r="K80" s="95"/>
      <c r="L80" s="22"/>
      <c r="M80" s="22"/>
      <c r="N80" s="83"/>
      <c r="O80" s="39"/>
      <c r="P80" s="83"/>
      <c r="Q80" s="21"/>
      <c r="R80" s="21"/>
      <c r="S80" s="21"/>
      <c r="T80" s="21"/>
      <c r="U80" s="21"/>
      <c r="V80" s="21"/>
      <c r="AI80" s="46"/>
    </row>
    <row r="81" spans="1:35">
      <c r="A81" s="18" t="s">
        <v>90</v>
      </c>
      <c r="B81" s="17" t="s">
        <v>91</v>
      </c>
      <c r="C81" s="95"/>
      <c r="D81" s="88">
        <f>D12</f>
        <v>-110</v>
      </c>
      <c r="E81" s="17"/>
      <c r="F81" s="17"/>
      <c r="G81" s="17"/>
      <c r="H81" s="19"/>
      <c r="I81" s="17"/>
      <c r="J81" s="19"/>
      <c r="K81" s="65"/>
      <c r="L81" s="17"/>
      <c r="M81" s="17"/>
      <c r="N81" s="19"/>
      <c r="O81" s="65"/>
      <c r="P81" s="19"/>
      <c r="Q81" s="21"/>
      <c r="R81" s="21"/>
      <c r="S81" s="21"/>
      <c r="T81" s="21"/>
      <c r="U81" s="21"/>
      <c r="V81" s="21"/>
      <c r="AI81" s="46"/>
    </row>
    <row r="82" spans="1:35">
      <c r="A82" s="18"/>
      <c r="B82" s="17"/>
      <c r="C82" s="65"/>
      <c r="D82" s="19"/>
      <c r="E82" s="17"/>
      <c r="F82" s="17"/>
      <c r="G82" s="17"/>
      <c r="H82" s="19"/>
      <c r="I82" s="17"/>
      <c r="J82" s="19"/>
      <c r="K82" s="65"/>
      <c r="L82" s="17"/>
      <c r="M82" s="17"/>
      <c r="N82" s="19"/>
      <c r="O82" s="65"/>
      <c r="P82" s="19"/>
      <c r="Q82" s="21"/>
      <c r="R82" s="21"/>
      <c r="S82" s="21"/>
      <c r="T82" s="21"/>
      <c r="U82" s="21"/>
      <c r="V82" s="21"/>
      <c r="AI82" s="44"/>
    </row>
    <row r="83" spans="1:35">
      <c r="A83" s="18" t="s">
        <v>10</v>
      </c>
      <c r="B83" s="17" t="s">
        <v>4</v>
      </c>
      <c r="C83" s="92">
        <v>0</v>
      </c>
      <c r="D83" s="93">
        <v>-9</v>
      </c>
      <c r="E83" s="124">
        <v>0</v>
      </c>
      <c r="F83" s="124">
        <v>1.8</v>
      </c>
      <c r="G83" s="124">
        <v>0</v>
      </c>
      <c r="H83" s="93">
        <v>-1.25</v>
      </c>
      <c r="I83" s="124">
        <v>-3.7</v>
      </c>
      <c r="J83" s="93">
        <v>-7.95</v>
      </c>
      <c r="K83" s="92">
        <v>0</v>
      </c>
      <c r="L83" s="146">
        <v>2.5</v>
      </c>
      <c r="M83" s="146">
        <v>0</v>
      </c>
      <c r="N83" s="147">
        <v>-2.5</v>
      </c>
      <c r="O83" s="165">
        <v>0</v>
      </c>
      <c r="P83" s="147">
        <v>-2.8</v>
      </c>
      <c r="Q83" s="21"/>
      <c r="R83" s="21"/>
      <c r="S83" s="21"/>
      <c r="T83" s="21"/>
      <c r="U83" s="21"/>
      <c r="V83" s="21"/>
      <c r="AI83" s="20" t="s">
        <v>8</v>
      </c>
    </row>
    <row r="84" spans="1:35">
      <c r="A84" s="18" t="s">
        <v>9</v>
      </c>
      <c r="B84" s="17" t="s">
        <v>4</v>
      </c>
      <c r="C84" s="109">
        <f>C80+C83</f>
        <v>14</v>
      </c>
      <c r="D84" s="110">
        <f>D81+D83</f>
        <v>-119</v>
      </c>
      <c r="E84" s="28">
        <f>E78+E83</f>
        <v>-100</v>
      </c>
      <c r="F84" s="28">
        <f t="shared" ref="F84:J84" si="28">F78+F83</f>
        <v>-98.2</v>
      </c>
      <c r="G84" s="28">
        <f t="shared" si="28"/>
        <v>-100</v>
      </c>
      <c r="H84" s="110">
        <f t="shared" si="28"/>
        <v>-101.25</v>
      </c>
      <c r="I84" s="28">
        <f t="shared" si="28"/>
        <v>-103.7</v>
      </c>
      <c r="J84" s="110">
        <f t="shared" si="28"/>
        <v>-107.95</v>
      </c>
      <c r="K84" s="109">
        <f t="shared" ref="K84:P84" si="29">K79+K83</f>
        <v>0</v>
      </c>
      <c r="L84" s="28">
        <f t="shared" si="29"/>
        <v>10.5</v>
      </c>
      <c r="M84" s="28">
        <f t="shared" si="29"/>
        <v>0</v>
      </c>
      <c r="N84" s="110">
        <f t="shared" si="29"/>
        <v>15.5</v>
      </c>
      <c r="O84" s="109">
        <f t="shared" si="29"/>
        <v>18</v>
      </c>
      <c r="P84" s="110">
        <f t="shared" si="29"/>
        <v>-2.8</v>
      </c>
      <c r="Q84" s="28"/>
      <c r="R84" s="28"/>
      <c r="S84" s="28"/>
      <c r="T84" s="28"/>
      <c r="U84" s="28"/>
      <c r="V84" s="28"/>
      <c r="AI84" s="20" t="s">
        <v>12</v>
      </c>
    </row>
    <row r="85" spans="1:35">
      <c r="A85" s="18"/>
      <c r="B85" s="17"/>
      <c r="C85" s="65"/>
      <c r="D85" s="19"/>
      <c r="E85" s="17"/>
      <c r="F85" s="17"/>
      <c r="G85" s="17"/>
      <c r="H85" s="19"/>
      <c r="I85" s="17"/>
      <c r="J85" s="19"/>
      <c r="K85" s="65"/>
      <c r="L85" s="17"/>
      <c r="M85" s="17"/>
      <c r="N85" s="19"/>
      <c r="O85" s="65"/>
      <c r="P85" s="19"/>
      <c r="Q85" s="21"/>
      <c r="R85" s="21"/>
      <c r="S85" s="21"/>
      <c r="T85" s="21"/>
      <c r="U85" s="21"/>
      <c r="V85" s="21"/>
      <c r="AI85" s="44"/>
    </row>
    <row r="86" spans="1:35">
      <c r="A86" s="40" t="s">
        <v>7</v>
      </c>
      <c r="B86" s="17"/>
      <c r="C86" s="65"/>
      <c r="D86" s="19"/>
      <c r="E86" s="17"/>
      <c r="F86" s="17"/>
      <c r="G86" s="17"/>
      <c r="H86" s="19"/>
      <c r="I86" s="17"/>
      <c r="J86" s="19"/>
      <c r="K86" s="65"/>
      <c r="L86" s="17"/>
      <c r="M86" s="17"/>
      <c r="N86" s="19"/>
      <c r="O86" s="65"/>
      <c r="P86" s="19"/>
      <c r="Q86" s="21"/>
      <c r="R86" s="21"/>
      <c r="S86" s="21"/>
      <c r="T86" s="21"/>
      <c r="U86" s="21"/>
      <c r="V86" s="21"/>
      <c r="AI86" s="44"/>
    </row>
    <row r="87" spans="1:35">
      <c r="A87" s="18" t="s">
        <v>27</v>
      </c>
      <c r="B87" s="17" t="s">
        <v>42</v>
      </c>
      <c r="C87" s="65"/>
      <c r="D87" s="19"/>
      <c r="E87" s="26">
        <f t="shared" ref="E87:J87" si="30">(10^12)*(10^-3)*(E6/15)*10^(E84/10)</f>
        <v>0.2</v>
      </c>
      <c r="F87" s="26">
        <f t="shared" si="30"/>
        <v>0.30271224968724098</v>
      </c>
      <c r="G87" s="26">
        <f t="shared" si="30"/>
        <v>0.2</v>
      </c>
      <c r="H87" s="87">
        <f t="shared" si="30"/>
        <v>0.14997884186649074</v>
      </c>
      <c r="I87" s="26">
        <f t="shared" si="30"/>
        <v>8.5315903760318196E-2</v>
      </c>
      <c r="J87" s="87">
        <f t="shared" si="30"/>
        <v>3.2064907813800718E-2</v>
      </c>
      <c r="K87" s="99">
        <f t="shared" ref="K87:P87" si="31">(10^12)*(10^-3)*(E6/15)*10^((E84+K84)/10)</f>
        <v>0.2</v>
      </c>
      <c r="L87" s="35">
        <f t="shared" si="31"/>
        <v>3.3964873049234834</v>
      </c>
      <c r="M87" s="35">
        <f t="shared" si="31"/>
        <v>0.2</v>
      </c>
      <c r="N87" s="103">
        <f t="shared" si="31"/>
        <v>5.3214501195976203</v>
      </c>
      <c r="O87" s="34">
        <f t="shared" si="31"/>
        <v>5.3830696078538125</v>
      </c>
      <c r="P87" s="103">
        <f t="shared" si="31"/>
        <v>1.682790283290389E-2</v>
      </c>
      <c r="Q87" s="26"/>
      <c r="R87" s="26"/>
      <c r="S87" s="26"/>
      <c r="T87" s="26"/>
      <c r="U87" s="26"/>
      <c r="V87" s="26"/>
      <c r="AI87" s="44"/>
    </row>
    <row r="88" spans="1:35">
      <c r="A88" s="27" t="s">
        <v>50</v>
      </c>
      <c r="B88" s="17" t="s">
        <v>4</v>
      </c>
      <c r="C88" s="65"/>
      <c r="D88" s="19"/>
      <c r="E88" s="17"/>
      <c r="F88" s="17"/>
      <c r="G88" s="17"/>
      <c r="H88" s="19"/>
      <c r="I88" s="17"/>
      <c r="J88" s="19"/>
      <c r="K88" s="109">
        <f>10*LOG10(K87/(E87))</f>
        <v>0</v>
      </c>
      <c r="L88" s="28">
        <f>10*LOG10(L87/(F87))</f>
        <v>10.500000000000004</v>
      </c>
      <c r="M88" s="28">
        <f t="shared" ref="M88:P88" si="32">10*LOG10(M87/(G87))</f>
        <v>0</v>
      </c>
      <c r="N88" s="110">
        <f t="shared" si="32"/>
        <v>15.500000000000014</v>
      </c>
      <c r="O88" s="109">
        <f t="shared" si="32"/>
        <v>18.000000000000004</v>
      </c>
      <c r="P88" s="110">
        <f t="shared" si="32"/>
        <v>-2.7999999999999874</v>
      </c>
      <c r="Q88" s="28"/>
      <c r="R88" s="28"/>
      <c r="S88" s="28"/>
      <c r="T88" s="28"/>
      <c r="U88" s="28"/>
      <c r="V88" s="28"/>
      <c r="AI88" s="20"/>
    </row>
    <row r="89" spans="1:35">
      <c r="A89" s="102" t="s">
        <v>53</v>
      </c>
      <c r="B89" s="17" t="s">
        <v>40</v>
      </c>
      <c r="C89" s="65"/>
      <c r="D89" s="19"/>
      <c r="E89" s="17"/>
      <c r="F89" s="17"/>
      <c r="G89" s="17"/>
      <c r="H89" s="19"/>
      <c r="I89" s="17"/>
      <c r="J89" s="19"/>
      <c r="K89" s="109">
        <f t="shared" ref="K89:P89" si="33">E84+K84+10*LOG(E6/15)</f>
        <v>-96.989700043360187</v>
      </c>
      <c r="L89" s="28">
        <f t="shared" si="33"/>
        <v>-84.68970004336019</v>
      </c>
      <c r="M89" s="28">
        <f t="shared" si="33"/>
        <v>-96.989700043360187</v>
      </c>
      <c r="N89" s="110">
        <f t="shared" si="33"/>
        <v>-82.739700043360187</v>
      </c>
      <c r="O89" s="109">
        <f t="shared" si="33"/>
        <v>-82.68970004336019</v>
      </c>
      <c r="P89" s="110">
        <f t="shared" si="33"/>
        <v>-107.73970004336019</v>
      </c>
      <c r="Q89" s="28"/>
      <c r="R89" s="28"/>
      <c r="S89" s="28"/>
      <c r="T89" s="28"/>
      <c r="U89" s="28"/>
      <c r="V89" s="28"/>
      <c r="AI89" s="20"/>
    </row>
    <row r="90" spans="1:35">
      <c r="A90" s="139" t="s">
        <v>32</v>
      </c>
      <c r="B90" s="17" t="s">
        <v>41</v>
      </c>
      <c r="C90" s="65"/>
      <c r="D90" s="19"/>
      <c r="E90" s="150"/>
      <c r="F90" s="150"/>
      <c r="G90" s="150"/>
      <c r="H90" s="152"/>
      <c r="I90" s="150"/>
      <c r="J90" s="150"/>
      <c r="K90" s="151">
        <f t="shared" ref="K90:P90" si="34">10*LOG((K87+E87)*10^-9)+10*LOG(E8*12)</f>
        <v>-62.934528973596429</v>
      </c>
      <c r="L90" s="150">
        <f t="shared" si="34"/>
        <v>-53.274051285729044</v>
      </c>
      <c r="M90" s="150">
        <f t="shared" si="34"/>
        <v>-62.934528973596429</v>
      </c>
      <c r="N90" s="152">
        <f t="shared" si="34"/>
        <v>-51.574121237741807</v>
      </c>
      <c r="O90" s="151">
        <f t="shared" si="34"/>
        <v>-51.576537647111721</v>
      </c>
      <c r="P90" s="152">
        <f t="shared" si="34"/>
        <v>-72.062678849016038</v>
      </c>
      <c r="Q90" s="17"/>
      <c r="R90" s="17"/>
      <c r="S90" s="17"/>
      <c r="T90" s="17"/>
      <c r="U90" s="17"/>
      <c r="V90" s="17"/>
      <c r="AI90" s="20"/>
    </row>
    <row r="91" spans="1:35">
      <c r="A91" s="4" t="s">
        <v>98</v>
      </c>
      <c r="B91" s="17" t="s">
        <v>4</v>
      </c>
      <c r="C91" s="65"/>
      <c r="D91" s="19"/>
      <c r="E91" s="150"/>
      <c r="F91" s="150"/>
      <c r="G91" s="150"/>
      <c r="H91" s="152"/>
      <c r="I91" s="150"/>
      <c r="J91" s="150"/>
      <c r="K91" s="151"/>
      <c r="L91" s="150"/>
      <c r="M91" s="150"/>
      <c r="N91" s="152">
        <f>ABS(N89-L89)-C84</f>
        <v>-12.049999999999997</v>
      </c>
      <c r="O91" s="151"/>
      <c r="P91" s="152"/>
      <c r="Q91" s="17"/>
      <c r="R91" s="17"/>
      <c r="S91" s="17"/>
      <c r="T91" s="17"/>
      <c r="U91" s="17"/>
      <c r="V91" s="17"/>
      <c r="AI91" s="20"/>
    </row>
    <row r="92" spans="1:35" ht="13.5" thickBot="1">
      <c r="A92" s="153" t="s">
        <v>99</v>
      </c>
      <c r="B92" s="73" t="s">
        <v>4</v>
      </c>
      <c r="C92" s="94"/>
      <c r="D92" s="68"/>
      <c r="E92" s="137"/>
      <c r="F92" s="137"/>
      <c r="G92" s="137"/>
      <c r="H92" s="138"/>
      <c r="I92" s="137"/>
      <c r="J92" s="137"/>
      <c r="K92" s="136"/>
      <c r="L92" s="137"/>
      <c r="M92" s="137"/>
      <c r="N92" s="138"/>
      <c r="O92" s="136"/>
      <c r="P92" s="138">
        <f>ABS(P89-O89)-C84</f>
        <v>11.049999999999997</v>
      </c>
      <c r="Q92" s="73"/>
      <c r="R92" s="73"/>
      <c r="S92" s="73"/>
      <c r="T92" s="73"/>
      <c r="U92" s="73"/>
      <c r="V92" s="73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45"/>
    </row>
    <row r="93" spans="1:35" s="51" customFormat="1">
      <c r="A93" s="52"/>
    </row>
    <row r="94" spans="1:35" s="51" customFormat="1" ht="13.5" thickBot="1">
      <c r="A94" s="52"/>
    </row>
    <row r="95" spans="1:35" s="51" customFormat="1" ht="13.5" thickBot="1">
      <c r="A95" s="158" t="s">
        <v>64</v>
      </c>
      <c r="B95" s="159"/>
      <c r="C95" s="207" t="s">
        <v>59</v>
      </c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9"/>
      <c r="Q95" s="53"/>
      <c r="R95" s="53"/>
      <c r="S95" s="53"/>
      <c r="T95" s="53"/>
      <c r="U95" s="53"/>
      <c r="V95" s="159"/>
      <c r="W95" s="207" t="s">
        <v>67</v>
      </c>
      <c r="X95" s="208"/>
      <c r="Y95" s="208"/>
      <c r="Z95" s="208"/>
      <c r="AA95" s="208"/>
      <c r="AB95" s="209"/>
      <c r="AC95" s="207" t="s">
        <v>66</v>
      </c>
      <c r="AD95" s="208"/>
      <c r="AE95" s="208"/>
      <c r="AF95" s="208"/>
      <c r="AG95" s="208"/>
      <c r="AH95" s="209"/>
      <c r="AI95" s="160" t="s">
        <v>65</v>
      </c>
    </row>
    <row r="96" spans="1:35" ht="13.5" thickBot="1">
      <c r="A96" s="25"/>
      <c r="B96" s="17"/>
      <c r="C96" s="177"/>
      <c r="D96" s="24"/>
      <c r="E96" s="202" t="s">
        <v>31</v>
      </c>
      <c r="F96" s="202"/>
      <c r="G96" s="202"/>
      <c r="H96" s="202"/>
      <c r="I96" s="202"/>
      <c r="J96" s="203"/>
      <c r="K96" s="204" t="s">
        <v>72</v>
      </c>
      <c r="L96" s="205"/>
      <c r="M96" s="205"/>
      <c r="N96" s="205"/>
      <c r="O96" s="205"/>
      <c r="P96" s="206"/>
      <c r="Q96" s="5"/>
      <c r="R96" s="5"/>
      <c r="S96" s="5"/>
      <c r="T96" s="5"/>
      <c r="U96" s="5"/>
      <c r="V96" s="5"/>
      <c r="W96" s="198"/>
      <c r="X96" s="199"/>
      <c r="Y96" s="199"/>
      <c r="Z96" s="199"/>
      <c r="AA96" s="199"/>
      <c r="AB96" s="200"/>
      <c r="AC96" s="198"/>
      <c r="AD96" s="199"/>
      <c r="AE96" s="199"/>
      <c r="AF96" s="199"/>
      <c r="AG96" s="199"/>
      <c r="AH96" s="200"/>
      <c r="AI96" s="77"/>
    </row>
    <row r="97" spans="1:35">
      <c r="A97" s="25"/>
      <c r="B97" s="17"/>
      <c r="C97" s="168"/>
      <c r="D97" s="90"/>
      <c r="E97" s="201" t="s">
        <v>92</v>
      </c>
      <c r="F97" s="202"/>
      <c r="G97" s="202"/>
      <c r="H97" s="203"/>
      <c r="I97" s="202" t="s">
        <v>93</v>
      </c>
      <c r="J97" s="203"/>
      <c r="K97" s="201" t="s">
        <v>92</v>
      </c>
      <c r="L97" s="202"/>
      <c r="M97" s="202"/>
      <c r="N97" s="203"/>
      <c r="O97" s="201" t="s">
        <v>93</v>
      </c>
      <c r="P97" s="203"/>
      <c r="Q97" s="5"/>
      <c r="R97" s="5"/>
      <c r="S97" s="5"/>
      <c r="T97" s="5"/>
      <c r="U97" s="5"/>
      <c r="V97" s="5"/>
      <c r="W97" s="201" t="s">
        <v>92</v>
      </c>
      <c r="X97" s="202"/>
      <c r="Y97" s="202"/>
      <c r="Z97" s="203"/>
      <c r="AA97" s="201" t="s">
        <v>93</v>
      </c>
      <c r="AB97" s="203"/>
      <c r="AC97" s="201" t="s">
        <v>92</v>
      </c>
      <c r="AD97" s="202"/>
      <c r="AE97" s="202"/>
      <c r="AF97" s="203"/>
      <c r="AG97" s="202" t="s">
        <v>93</v>
      </c>
      <c r="AH97" s="203"/>
      <c r="AI97" s="77"/>
    </row>
    <row r="98" spans="1:35">
      <c r="A98" s="25"/>
      <c r="B98" s="17"/>
      <c r="C98" s="168"/>
      <c r="D98" s="90"/>
      <c r="E98" s="15" t="s">
        <v>47</v>
      </c>
      <c r="F98" s="16" t="s">
        <v>48</v>
      </c>
      <c r="G98" s="16" t="s">
        <v>55</v>
      </c>
      <c r="H98" s="14" t="s">
        <v>82</v>
      </c>
      <c r="I98" s="16" t="s">
        <v>83</v>
      </c>
      <c r="J98" s="6" t="s">
        <v>84</v>
      </c>
      <c r="K98" s="15" t="s">
        <v>47</v>
      </c>
      <c r="L98" s="16" t="s">
        <v>48</v>
      </c>
      <c r="M98" s="16" t="s">
        <v>55</v>
      </c>
      <c r="N98" s="14" t="s">
        <v>82</v>
      </c>
      <c r="O98" s="15" t="s">
        <v>83</v>
      </c>
      <c r="P98" s="76" t="s">
        <v>84</v>
      </c>
      <c r="Q98" s="6"/>
      <c r="R98" s="6"/>
      <c r="S98" s="6"/>
      <c r="T98" s="6"/>
      <c r="U98" s="6"/>
      <c r="V98" s="6"/>
      <c r="W98" s="15" t="s">
        <v>47</v>
      </c>
      <c r="X98" s="16" t="s">
        <v>48</v>
      </c>
      <c r="Y98" s="16" t="s">
        <v>55</v>
      </c>
      <c r="Z98" s="14" t="s">
        <v>82</v>
      </c>
      <c r="AA98" s="15" t="s">
        <v>83</v>
      </c>
      <c r="AB98" s="76" t="s">
        <v>84</v>
      </c>
      <c r="AC98" s="15" t="s">
        <v>47</v>
      </c>
      <c r="AD98" s="16" t="s">
        <v>48</v>
      </c>
      <c r="AE98" s="16" t="s">
        <v>55</v>
      </c>
      <c r="AF98" s="14" t="s">
        <v>82</v>
      </c>
      <c r="AG98" s="16" t="s">
        <v>83</v>
      </c>
      <c r="AH98" s="76" t="s">
        <v>84</v>
      </c>
      <c r="AI98" s="91"/>
    </row>
    <row r="99" spans="1:35">
      <c r="A99" s="25"/>
      <c r="B99" s="17"/>
      <c r="C99" s="65"/>
      <c r="D99" s="19"/>
      <c r="E99" s="15"/>
      <c r="F99" s="16"/>
      <c r="G99" s="16"/>
      <c r="H99" s="14"/>
      <c r="I99" s="16"/>
      <c r="J99" s="76"/>
      <c r="K99" s="145"/>
      <c r="L99" s="6"/>
      <c r="M99" s="6"/>
      <c r="N99" s="76"/>
      <c r="O99" s="145"/>
      <c r="P99" s="76"/>
      <c r="Q99" s="6"/>
      <c r="R99" s="6"/>
      <c r="S99" s="6"/>
      <c r="T99" s="6"/>
      <c r="U99" s="6"/>
      <c r="V99" s="6"/>
      <c r="W99" s="15"/>
      <c r="X99" s="16"/>
      <c r="Y99" s="16"/>
      <c r="Z99" s="14"/>
      <c r="AA99" s="15"/>
      <c r="AB99" s="76"/>
      <c r="AC99" s="15"/>
      <c r="AD99" s="16"/>
      <c r="AE99" s="16"/>
      <c r="AF99" s="14"/>
      <c r="AG99" s="16"/>
      <c r="AH99" s="76"/>
      <c r="AI99" s="91"/>
    </row>
    <row r="100" spans="1:35">
      <c r="A100" s="29" t="s">
        <v>75</v>
      </c>
      <c r="B100" s="30" t="s">
        <v>4</v>
      </c>
      <c r="C100" s="180"/>
      <c r="D100" s="186"/>
      <c r="E100" s="41"/>
      <c r="F100" s="128"/>
      <c r="G100" s="128"/>
      <c r="H100" s="111"/>
      <c r="I100" s="128"/>
      <c r="J100" s="111"/>
      <c r="K100" s="69">
        <f>K101-W101</f>
        <v>-0.3</v>
      </c>
      <c r="L100" s="190">
        <f>L101-X101</f>
        <v>10.200000000000003</v>
      </c>
      <c r="M100" s="190">
        <f t="shared" ref="M100:P100" si="35">M101-Y101</f>
        <v>-0.3</v>
      </c>
      <c r="N100" s="114">
        <f t="shared" si="35"/>
        <v>15.200000000000014</v>
      </c>
      <c r="O100" s="69">
        <f t="shared" si="35"/>
        <v>17.700000000000003</v>
      </c>
      <c r="P100" s="114">
        <f t="shared" si="35"/>
        <v>-3.0999999999999872</v>
      </c>
      <c r="Q100" s="128"/>
      <c r="R100" s="128"/>
      <c r="S100" s="128"/>
      <c r="T100" s="128"/>
      <c r="U100" s="128"/>
      <c r="V100" s="128"/>
      <c r="W100" s="41"/>
      <c r="X100" s="128"/>
      <c r="Y100" s="128"/>
      <c r="Z100" s="111"/>
      <c r="AA100" s="41"/>
      <c r="AB100" s="111"/>
      <c r="AC100" s="187">
        <v>-4</v>
      </c>
      <c r="AD100" s="188">
        <v>-4</v>
      </c>
      <c r="AE100" s="188">
        <v>-4</v>
      </c>
      <c r="AF100" s="189">
        <v>-4</v>
      </c>
      <c r="AG100" s="188">
        <v>-4</v>
      </c>
      <c r="AH100" s="189">
        <v>-4</v>
      </c>
      <c r="AI100" s="82" t="s">
        <v>106</v>
      </c>
    </row>
    <row r="101" spans="1:35">
      <c r="A101" s="32" t="s">
        <v>76</v>
      </c>
      <c r="B101" s="30" t="s">
        <v>4</v>
      </c>
      <c r="C101" s="180"/>
      <c r="D101" s="186"/>
      <c r="E101" s="41"/>
      <c r="F101" s="128"/>
      <c r="G101" s="128"/>
      <c r="H101" s="111"/>
      <c r="I101" s="128"/>
      <c r="J101" s="111"/>
      <c r="K101" s="41">
        <f>K88</f>
        <v>0</v>
      </c>
      <c r="L101" s="128">
        <f>L88</f>
        <v>10.500000000000004</v>
      </c>
      <c r="M101" s="128">
        <f t="shared" ref="M101:P101" si="36">M88</f>
        <v>0</v>
      </c>
      <c r="N101" s="111">
        <f t="shared" si="36"/>
        <v>15.500000000000014</v>
      </c>
      <c r="O101" s="41">
        <f t="shared" si="36"/>
        <v>18.000000000000004</v>
      </c>
      <c r="P101" s="111">
        <f t="shared" si="36"/>
        <v>-2.7999999999999874</v>
      </c>
      <c r="Q101" s="128"/>
      <c r="R101" s="128"/>
      <c r="S101" s="128"/>
      <c r="T101" s="128"/>
      <c r="U101" s="128"/>
      <c r="V101" s="128"/>
      <c r="W101" s="117">
        <f t="shared" ref="W101:AB101" si="37">W45</f>
        <v>0.3</v>
      </c>
      <c r="X101" s="131">
        <f t="shared" si="37"/>
        <v>0.3</v>
      </c>
      <c r="Y101" s="131">
        <f t="shared" si="37"/>
        <v>0.3</v>
      </c>
      <c r="Z101" s="118">
        <f t="shared" si="37"/>
        <v>0.3</v>
      </c>
      <c r="AA101" s="117">
        <f t="shared" si="37"/>
        <v>0.3</v>
      </c>
      <c r="AB101" s="118">
        <f t="shared" si="37"/>
        <v>0.3</v>
      </c>
      <c r="AC101" s="41"/>
      <c r="AD101" s="128"/>
      <c r="AE101" s="128"/>
      <c r="AF101" s="111"/>
      <c r="AG101" s="128"/>
      <c r="AH101" s="111"/>
      <c r="AI101" s="91"/>
    </row>
    <row r="102" spans="1:35">
      <c r="A102" s="29" t="s">
        <v>77</v>
      </c>
      <c r="B102" s="30" t="s">
        <v>4</v>
      </c>
      <c r="C102" s="180"/>
      <c r="D102" s="186"/>
      <c r="E102" s="41"/>
      <c r="F102" s="128"/>
      <c r="G102" s="128"/>
      <c r="H102" s="111"/>
      <c r="I102" s="128"/>
      <c r="J102" s="111"/>
      <c r="K102" s="41">
        <f>K101+W101</f>
        <v>0.3</v>
      </c>
      <c r="L102" s="128">
        <f>L101+X101</f>
        <v>10.800000000000004</v>
      </c>
      <c r="M102" s="128">
        <f t="shared" ref="M102:P102" si="38">M101+Y101</f>
        <v>0.3</v>
      </c>
      <c r="N102" s="111">
        <f t="shared" si="38"/>
        <v>15.800000000000015</v>
      </c>
      <c r="O102" s="41">
        <f t="shared" si="38"/>
        <v>18.300000000000004</v>
      </c>
      <c r="P102" s="111">
        <f t="shared" si="38"/>
        <v>-2.4999999999999876</v>
      </c>
      <c r="Q102" s="128"/>
      <c r="R102" s="128"/>
      <c r="S102" s="128"/>
      <c r="T102" s="128"/>
      <c r="U102" s="128"/>
      <c r="V102" s="128"/>
      <c r="W102" s="41"/>
      <c r="X102" s="128"/>
      <c r="Y102" s="128"/>
      <c r="Z102" s="111"/>
      <c r="AA102" s="41"/>
      <c r="AB102" s="111"/>
      <c r="AC102" s="41"/>
      <c r="AD102" s="128"/>
      <c r="AE102" s="128"/>
      <c r="AF102" s="111"/>
      <c r="AG102" s="128"/>
      <c r="AH102" s="111"/>
      <c r="AI102" s="91"/>
    </row>
    <row r="103" spans="1:35">
      <c r="A103" s="25"/>
      <c r="B103" s="17"/>
      <c r="C103" s="65"/>
      <c r="D103" s="19"/>
      <c r="E103" s="15"/>
      <c r="F103" s="16"/>
      <c r="G103" s="16"/>
      <c r="H103" s="14"/>
      <c r="I103" s="16"/>
      <c r="J103" s="76"/>
      <c r="K103" s="145"/>
      <c r="L103" s="6"/>
      <c r="M103" s="6"/>
      <c r="N103" s="76"/>
      <c r="O103" s="145"/>
      <c r="P103" s="76"/>
      <c r="Q103" s="6"/>
      <c r="R103" s="6"/>
      <c r="S103" s="6"/>
      <c r="T103" s="6"/>
      <c r="U103" s="6"/>
      <c r="V103" s="6"/>
      <c r="W103" s="15"/>
      <c r="X103" s="16"/>
      <c r="Y103" s="16"/>
      <c r="Z103" s="14"/>
      <c r="AA103" s="15"/>
      <c r="AB103" s="76"/>
      <c r="AC103" s="15"/>
      <c r="AD103" s="16"/>
      <c r="AE103" s="16"/>
      <c r="AF103" s="14"/>
      <c r="AG103" s="16"/>
      <c r="AH103" s="76"/>
      <c r="AI103" s="91"/>
    </row>
    <row r="104" spans="1:35">
      <c r="A104" s="29" t="s">
        <v>69</v>
      </c>
      <c r="B104" s="70" t="s">
        <v>41</v>
      </c>
      <c r="C104" s="180"/>
      <c r="D104" s="186"/>
      <c r="E104" s="41"/>
      <c r="F104" s="128"/>
      <c r="G104" s="128"/>
      <c r="H104" s="111"/>
      <c r="I104" s="128"/>
      <c r="J104" s="111"/>
      <c r="K104" s="69">
        <f>K105-W105</f>
        <v>-64.442010316764566</v>
      </c>
      <c r="L104" s="190">
        <f t="shared" ref="L104:P104" si="39">L105-X105</f>
        <v>-54.796240239597999</v>
      </c>
      <c r="M104" s="190">
        <f t="shared" si="39"/>
        <v>-64.442010316764566</v>
      </c>
      <c r="N104" s="114">
        <f t="shared" si="39"/>
        <v>-53.102916059771331</v>
      </c>
      <c r="O104" s="69">
        <f t="shared" si="39"/>
        <v>-53.105332469141246</v>
      </c>
      <c r="P104" s="114">
        <f t="shared" si="39"/>
        <v>-73.570160192184176</v>
      </c>
      <c r="Q104" s="128"/>
      <c r="R104" s="128"/>
      <c r="S104" s="128"/>
      <c r="T104" s="128"/>
      <c r="U104" s="128"/>
      <c r="V104" s="128"/>
      <c r="W104" s="119"/>
      <c r="X104" s="197"/>
      <c r="Y104" s="197"/>
      <c r="Z104" s="120"/>
      <c r="AA104" s="119"/>
      <c r="AB104" s="120"/>
      <c r="AC104" s="187">
        <f>IF($E$6=15,-117.5,-114.5)+10*LOG($E$8*12)</f>
        <v>-83.455128886876054</v>
      </c>
      <c r="AD104" s="188">
        <f>$AC$104</f>
        <v>-83.455128886876054</v>
      </c>
      <c r="AE104" s="188">
        <f t="shared" ref="AE104:AH104" si="40">$AC$104</f>
        <v>-83.455128886876054</v>
      </c>
      <c r="AF104" s="189">
        <f t="shared" si="40"/>
        <v>-83.455128886876054</v>
      </c>
      <c r="AG104" s="188">
        <f t="shared" si="40"/>
        <v>-83.455128886876054</v>
      </c>
      <c r="AH104" s="189">
        <f t="shared" si="40"/>
        <v>-83.455128886876054</v>
      </c>
      <c r="AI104" s="82" t="s">
        <v>107</v>
      </c>
    </row>
    <row r="105" spans="1:35">
      <c r="A105" s="32" t="s">
        <v>70</v>
      </c>
      <c r="B105" s="70" t="s">
        <v>41</v>
      </c>
      <c r="C105" s="180"/>
      <c r="D105" s="186"/>
      <c r="E105" s="41"/>
      <c r="F105" s="128"/>
      <c r="G105" s="128"/>
      <c r="H105" s="111"/>
      <c r="I105" s="128"/>
      <c r="J105" s="111"/>
      <c r="K105" s="41">
        <f>K90</f>
        <v>-62.934528973596429</v>
      </c>
      <c r="L105" s="191">
        <f>L90</f>
        <v>-53.274051285729044</v>
      </c>
      <c r="M105" s="191">
        <f t="shared" ref="M105:P105" si="41">M90</f>
        <v>-62.934528973596429</v>
      </c>
      <c r="N105" s="192">
        <f t="shared" si="41"/>
        <v>-51.574121237741807</v>
      </c>
      <c r="O105" s="196">
        <f t="shared" si="41"/>
        <v>-51.576537647111721</v>
      </c>
      <c r="P105" s="111">
        <f t="shared" si="41"/>
        <v>-72.062678849016038</v>
      </c>
      <c r="Q105" s="128"/>
      <c r="R105" s="128"/>
      <c r="S105" s="128"/>
      <c r="T105" s="128"/>
      <c r="U105" s="128"/>
      <c r="V105" s="128"/>
      <c r="W105" s="117">
        <f t="shared" ref="W105:AB105" si="42">W49</f>
        <v>1.5074813431681335</v>
      </c>
      <c r="X105" s="131">
        <f t="shared" si="42"/>
        <v>1.5221889538689533</v>
      </c>
      <c r="Y105" s="131">
        <f t="shared" si="42"/>
        <v>1.5074813431681335</v>
      </c>
      <c r="Z105" s="118">
        <f t="shared" si="42"/>
        <v>1.5287948220295273</v>
      </c>
      <c r="AA105" s="117">
        <f t="shared" si="42"/>
        <v>1.5287948220295273</v>
      </c>
      <c r="AB105" s="118">
        <f t="shared" si="42"/>
        <v>1.5074813431681335</v>
      </c>
      <c r="AC105" s="117"/>
      <c r="AD105" s="131"/>
      <c r="AE105" s="131"/>
      <c r="AF105" s="118"/>
      <c r="AG105" s="131"/>
      <c r="AH105" s="118"/>
      <c r="AI105" s="91"/>
    </row>
    <row r="106" spans="1:35">
      <c r="A106" s="29" t="s">
        <v>71</v>
      </c>
      <c r="B106" s="70" t="s">
        <v>41</v>
      </c>
      <c r="C106" s="180"/>
      <c r="D106" s="186"/>
      <c r="E106" s="41"/>
      <c r="F106" s="128"/>
      <c r="G106" s="128"/>
      <c r="H106" s="111"/>
      <c r="I106" s="128"/>
      <c r="J106" s="111"/>
      <c r="K106" s="69">
        <f>K105+W105</f>
        <v>-61.427047630428298</v>
      </c>
      <c r="L106" s="190">
        <f t="shared" ref="L106:P106" si="43">L105+X105</f>
        <v>-51.751862331860089</v>
      </c>
      <c r="M106" s="190">
        <f t="shared" si="43"/>
        <v>-61.427047630428298</v>
      </c>
      <c r="N106" s="114">
        <f t="shared" si="43"/>
        <v>-50.045326415712282</v>
      </c>
      <c r="O106" s="69">
        <f t="shared" si="43"/>
        <v>-50.047742825082196</v>
      </c>
      <c r="P106" s="114">
        <f t="shared" si="43"/>
        <v>-70.5551975058479</v>
      </c>
      <c r="Q106" s="128"/>
      <c r="R106" s="128"/>
      <c r="S106" s="128"/>
      <c r="T106" s="128"/>
      <c r="U106" s="128"/>
      <c r="V106" s="128"/>
      <c r="W106" s="119"/>
      <c r="X106" s="197"/>
      <c r="Y106" s="197"/>
      <c r="Z106" s="120"/>
      <c r="AA106" s="119"/>
      <c r="AB106" s="120"/>
      <c r="AC106" s="187">
        <v>-50</v>
      </c>
      <c r="AD106" s="188">
        <v>-50</v>
      </c>
      <c r="AE106" s="188">
        <v>-50</v>
      </c>
      <c r="AF106" s="189">
        <v>-50</v>
      </c>
      <c r="AG106" s="188">
        <v>-50</v>
      </c>
      <c r="AH106" s="189">
        <v>-50</v>
      </c>
      <c r="AI106" s="82" t="s">
        <v>106</v>
      </c>
    </row>
    <row r="107" spans="1:35">
      <c r="A107" s="25"/>
      <c r="B107" s="17"/>
      <c r="C107" s="65"/>
      <c r="D107" s="19"/>
      <c r="E107" s="60"/>
      <c r="F107" s="23"/>
      <c r="G107" s="23"/>
      <c r="H107" s="72"/>
      <c r="I107" s="23"/>
      <c r="J107" s="72"/>
      <c r="K107" s="60"/>
      <c r="L107" s="23"/>
      <c r="M107" s="23"/>
      <c r="N107" s="72"/>
      <c r="O107" s="60"/>
      <c r="P107" s="72"/>
      <c r="Q107" s="23"/>
      <c r="R107" s="23"/>
      <c r="S107" s="23"/>
      <c r="T107" s="23"/>
      <c r="U107" s="23"/>
      <c r="V107" s="23"/>
      <c r="W107" s="15"/>
      <c r="X107" s="16"/>
      <c r="Y107" s="16"/>
      <c r="Z107" s="14"/>
      <c r="AA107" s="15"/>
      <c r="AB107" s="14"/>
      <c r="AC107" s="15"/>
      <c r="AD107" s="16"/>
      <c r="AE107" s="16"/>
      <c r="AF107" s="14"/>
      <c r="AG107" s="16"/>
      <c r="AH107" s="14"/>
      <c r="AI107" s="44"/>
    </row>
    <row r="108" spans="1:35">
      <c r="A108" s="29" t="s">
        <v>112</v>
      </c>
      <c r="B108" s="30" t="s">
        <v>91</v>
      </c>
      <c r="C108" s="180"/>
      <c r="D108" s="186"/>
      <c r="E108" s="41"/>
      <c r="F108" s="128"/>
      <c r="G108" s="128"/>
      <c r="H108" s="111"/>
      <c r="I108" s="128"/>
      <c r="J108" s="111"/>
      <c r="K108" s="41">
        <f>K109-W109</f>
        <v>-108.01940589743802</v>
      </c>
      <c r="L108" s="128">
        <f t="shared" ref="L108:P108" si="44">L109-X109</f>
        <v>-95.719405897438023</v>
      </c>
      <c r="M108" s="128">
        <f t="shared" si="44"/>
        <v>-108.01940589743802</v>
      </c>
      <c r="N108" s="114">
        <f t="shared" si="44"/>
        <v>-93.76940589743802</v>
      </c>
      <c r="O108" s="41">
        <f t="shared" si="44"/>
        <v>-93.719405897438023</v>
      </c>
      <c r="P108" s="114">
        <f t="shared" si="44"/>
        <v>-118.76940589743802</v>
      </c>
      <c r="Q108" s="128"/>
      <c r="R108" s="128"/>
      <c r="S108" s="128"/>
      <c r="T108" s="128"/>
      <c r="U108" s="128"/>
      <c r="V108" s="128"/>
      <c r="W108" s="41"/>
      <c r="X108" s="128"/>
      <c r="Y108" s="128"/>
      <c r="Z108" s="111"/>
      <c r="AA108" s="41"/>
      <c r="AB108" s="111"/>
      <c r="AC108" s="41"/>
      <c r="AD108" s="128"/>
      <c r="AE108" s="128"/>
      <c r="AF108" s="189">
        <f>D84</f>
        <v>-119</v>
      </c>
      <c r="AG108" s="128"/>
      <c r="AH108" s="189">
        <f>D84</f>
        <v>-119</v>
      </c>
      <c r="AI108" s="82" t="s">
        <v>130</v>
      </c>
    </row>
    <row r="109" spans="1:35">
      <c r="A109" s="32" t="s">
        <v>111</v>
      </c>
      <c r="B109" s="30" t="s">
        <v>91</v>
      </c>
      <c r="C109" s="180"/>
      <c r="D109" s="186"/>
      <c r="E109" s="41"/>
      <c r="F109" s="128"/>
      <c r="G109" s="128"/>
      <c r="H109" s="111"/>
      <c r="I109" s="128"/>
      <c r="J109" s="111"/>
      <c r="K109" s="41">
        <f>K89</f>
        <v>-96.989700043360187</v>
      </c>
      <c r="L109" s="128">
        <f t="shared" ref="L109:P109" si="45">L89</f>
        <v>-84.68970004336019</v>
      </c>
      <c r="M109" s="128">
        <f t="shared" si="45"/>
        <v>-96.989700043360187</v>
      </c>
      <c r="N109" s="111">
        <f t="shared" si="45"/>
        <v>-82.739700043360187</v>
      </c>
      <c r="O109" s="41">
        <f t="shared" si="45"/>
        <v>-82.68970004336019</v>
      </c>
      <c r="P109" s="111">
        <f t="shared" si="45"/>
        <v>-107.73970004336019</v>
      </c>
      <c r="Q109" s="128"/>
      <c r="R109" s="128"/>
      <c r="S109" s="128"/>
      <c r="T109" s="128"/>
      <c r="U109" s="128"/>
      <c r="V109" s="128"/>
      <c r="W109" s="117">
        <f t="shared" ref="W109:AB109" si="46">W53</f>
        <v>11.029705854077836</v>
      </c>
      <c r="X109" s="131">
        <f t="shared" si="46"/>
        <v>11.029705854077836</v>
      </c>
      <c r="Y109" s="131">
        <f t="shared" si="46"/>
        <v>11.029705854077836</v>
      </c>
      <c r="Z109" s="118">
        <f t="shared" si="46"/>
        <v>11.029705854077836</v>
      </c>
      <c r="AA109" s="117">
        <f t="shared" si="46"/>
        <v>11.029705854077836</v>
      </c>
      <c r="AB109" s="118">
        <f t="shared" si="46"/>
        <v>11.029705854077836</v>
      </c>
      <c r="AC109" s="117"/>
      <c r="AD109" s="131"/>
      <c r="AE109" s="131"/>
      <c r="AF109" s="118"/>
      <c r="AG109" s="131"/>
      <c r="AH109" s="118"/>
      <c r="AI109" s="20"/>
    </row>
    <row r="110" spans="1:35">
      <c r="A110" s="29" t="s">
        <v>113</v>
      </c>
      <c r="B110" s="30" t="s">
        <v>91</v>
      </c>
      <c r="C110" s="180"/>
      <c r="D110" s="186"/>
      <c r="E110" s="41"/>
      <c r="F110" s="128"/>
      <c r="G110" s="128"/>
      <c r="H110" s="111"/>
      <c r="I110" s="128"/>
      <c r="J110" s="111"/>
      <c r="K110" s="41">
        <f>K109+W109</f>
        <v>-85.959994189282355</v>
      </c>
      <c r="L110" s="128">
        <f t="shared" ref="L110:P110" si="47">L109+X109</f>
        <v>-73.659994189282358</v>
      </c>
      <c r="M110" s="128">
        <f t="shared" si="47"/>
        <v>-85.959994189282355</v>
      </c>
      <c r="N110" s="111">
        <f t="shared" si="47"/>
        <v>-71.709994189282355</v>
      </c>
      <c r="O110" s="41">
        <f t="shared" si="47"/>
        <v>-71.659994189282358</v>
      </c>
      <c r="P110" s="111">
        <f t="shared" si="47"/>
        <v>-96.709994189282355</v>
      </c>
      <c r="Q110" s="128"/>
      <c r="R110" s="128"/>
      <c r="S110" s="128"/>
      <c r="T110" s="128"/>
      <c r="U110" s="128"/>
      <c r="V110" s="128"/>
      <c r="W110" s="41"/>
      <c r="X110" s="128"/>
      <c r="Y110" s="128"/>
      <c r="Z110" s="111"/>
      <c r="AA110" s="41"/>
      <c r="AB110" s="111"/>
      <c r="AC110" s="41"/>
      <c r="AD110" s="128"/>
      <c r="AE110" s="128"/>
      <c r="AF110" s="111"/>
      <c r="AG110" s="128"/>
      <c r="AH110" s="118"/>
      <c r="AI110" s="20"/>
    </row>
    <row r="111" spans="1:35" ht="12.95" customHeight="1">
      <c r="A111" s="54"/>
      <c r="B111" s="23"/>
      <c r="C111" s="60"/>
      <c r="D111" s="72"/>
      <c r="E111" s="13"/>
      <c r="F111" s="37"/>
      <c r="G111" s="37"/>
      <c r="H111" s="112"/>
      <c r="I111" s="37"/>
      <c r="J111" s="112"/>
      <c r="K111" s="13"/>
      <c r="L111" s="37"/>
      <c r="M111" s="37"/>
      <c r="N111" s="112"/>
      <c r="O111" s="13"/>
      <c r="P111" s="112"/>
      <c r="Q111" s="22"/>
      <c r="R111" s="22"/>
      <c r="S111" s="22"/>
      <c r="T111" s="22"/>
      <c r="U111" s="22"/>
      <c r="V111" s="22"/>
      <c r="W111" s="121"/>
      <c r="X111" s="133"/>
      <c r="Y111" s="133"/>
      <c r="Z111" s="122"/>
      <c r="AA111" s="121"/>
      <c r="AB111" s="122"/>
      <c r="AC111" s="121"/>
      <c r="AD111" s="133"/>
      <c r="AE111" s="133"/>
      <c r="AF111" s="122"/>
      <c r="AG111" s="133"/>
      <c r="AH111" s="112"/>
      <c r="AI111" s="44"/>
    </row>
    <row r="112" spans="1:35">
      <c r="A112" s="25"/>
      <c r="B112" s="17"/>
      <c r="C112" s="65"/>
      <c r="D112" s="19"/>
      <c r="E112" s="60"/>
      <c r="F112" s="23"/>
      <c r="G112" s="23"/>
      <c r="H112" s="72"/>
      <c r="I112" s="23"/>
      <c r="J112" s="72"/>
      <c r="K112" s="60"/>
      <c r="L112" s="23"/>
      <c r="M112" s="23"/>
      <c r="N112" s="72"/>
      <c r="O112" s="60"/>
      <c r="P112" s="72"/>
      <c r="Q112" s="23"/>
      <c r="R112" s="23"/>
      <c r="S112" s="23"/>
      <c r="T112" s="23"/>
      <c r="U112" s="23"/>
      <c r="V112" s="23"/>
      <c r="W112" s="15"/>
      <c r="X112" s="16"/>
      <c r="Y112" s="16"/>
      <c r="Z112" s="14"/>
      <c r="AA112" s="15"/>
      <c r="AB112" s="14"/>
      <c r="AC112" s="15"/>
      <c r="AD112" s="16"/>
      <c r="AE112" s="16"/>
      <c r="AF112" s="14"/>
      <c r="AG112" s="16"/>
      <c r="AH112" s="14"/>
      <c r="AI112" s="44"/>
    </row>
    <row r="113" spans="1:35">
      <c r="A113" s="29" t="s">
        <v>117</v>
      </c>
      <c r="B113" s="30" t="s">
        <v>4</v>
      </c>
      <c r="C113" s="180"/>
      <c r="D113" s="186"/>
      <c r="E113" s="41"/>
      <c r="F113" s="128"/>
      <c r="G113" s="128"/>
      <c r="H113" s="111"/>
      <c r="I113" s="128"/>
      <c r="J113" s="111"/>
      <c r="K113" s="193">
        <f t="shared" ref="K113:P113" si="48">K114-W114</f>
        <v>-11.029705854077836</v>
      </c>
      <c r="L113" s="194">
        <f t="shared" si="48"/>
        <v>-11.029705854077836</v>
      </c>
      <c r="M113" s="194">
        <f t="shared" si="48"/>
        <v>-11.029705854077836</v>
      </c>
      <c r="N113" s="114">
        <f t="shared" si="48"/>
        <v>-23.079705854077833</v>
      </c>
      <c r="O113" s="193">
        <f t="shared" si="48"/>
        <v>-11.029705854077836</v>
      </c>
      <c r="P113" s="195">
        <f t="shared" si="48"/>
        <v>-11.029705854077836</v>
      </c>
      <c r="Q113" s="128"/>
      <c r="R113" s="128"/>
      <c r="S113" s="128"/>
      <c r="T113" s="128"/>
      <c r="U113" s="128"/>
      <c r="V113" s="128"/>
      <c r="W113" s="41"/>
      <c r="X113" s="128"/>
      <c r="Y113" s="128"/>
      <c r="Z113" s="111"/>
      <c r="AA113" s="41"/>
      <c r="AB113" s="111"/>
      <c r="AC113" s="41"/>
      <c r="AD113" s="128"/>
      <c r="AE113" s="128"/>
      <c r="AF113" s="189">
        <v>0</v>
      </c>
      <c r="AG113" s="128"/>
      <c r="AH113" s="118"/>
      <c r="AI113" s="82" t="s">
        <v>128</v>
      </c>
    </row>
    <row r="114" spans="1:35">
      <c r="A114" s="32" t="s">
        <v>116</v>
      </c>
      <c r="B114" s="30" t="s">
        <v>4</v>
      </c>
      <c r="C114" s="180"/>
      <c r="D114" s="186"/>
      <c r="E114" s="41"/>
      <c r="F114" s="128"/>
      <c r="G114" s="128"/>
      <c r="H114" s="111"/>
      <c r="I114" s="128"/>
      <c r="J114" s="111"/>
      <c r="K114" s="193">
        <f t="shared" ref="K114:M114" si="49">K91</f>
        <v>0</v>
      </c>
      <c r="L114" s="194">
        <f t="shared" si="49"/>
        <v>0</v>
      </c>
      <c r="M114" s="194">
        <f t="shared" si="49"/>
        <v>0</v>
      </c>
      <c r="N114" s="111">
        <f>N91</f>
        <v>-12.049999999999997</v>
      </c>
      <c r="O114" s="193">
        <f t="shared" ref="O114:P114" si="50">O91</f>
        <v>0</v>
      </c>
      <c r="P114" s="195">
        <f t="shared" si="50"/>
        <v>0</v>
      </c>
      <c r="Q114" s="128"/>
      <c r="R114" s="128"/>
      <c r="S114" s="128"/>
      <c r="T114" s="128"/>
      <c r="U114" s="128"/>
      <c r="V114" s="128"/>
      <c r="W114" s="117">
        <f t="shared" ref="W114:AB114" si="51">W57</f>
        <v>11.029705854077836</v>
      </c>
      <c r="X114" s="131">
        <f t="shared" si="51"/>
        <v>11.029705854077836</v>
      </c>
      <c r="Y114" s="131">
        <f t="shared" si="51"/>
        <v>11.029705854077836</v>
      </c>
      <c r="Z114" s="118">
        <f t="shared" si="51"/>
        <v>11.029705854077836</v>
      </c>
      <c r="AA114" s="117">
        <f t="shared" si="51"/>
        <v>11.029705854077836</v>
      </c>
      <c r="AB114" s="118">
        <f t="shared" si="51"/>
        <v>11.029705854077836</v>
      </c>
      <c r="AC114" s="117"/>
      <c r="AD114" s="131"/>
      <c r="AE114" s="131"/>
      <c r="AF114" s="118"/>
      <c r="AG114" s="131"/>
      <c r="AH114" s="118"/>
      <c r="AI114" s="20"/>
    </row>
    <row r="115" spans="1:35">
      <c r="A115" s="29" t="s">
        <v>118</v>
      </c>
      <c r="B115" s="30" t="s">
        <v>4</v>
      </c>
      <c r="C115" s="180"/>
      <c r="D115" s="186"/>
      <c r="E115" s="41"/>
      <c r="F115" s="128"/>
      <c r="G115" s="128"/>
      <c r="H115" s="111"/>
      <c r="I115" s="128"/>
      <c r="J115" s="111"/>
      <c r="K115" s="193">
        <f t="shared" ref="K115:P115" si="52">K114+W114</f>
        <v>11.029705854077836</v>
      </c>
      <c r="L115" s="194">
        <f t="shared" si="52"/>
        <v>11.029705854077836</v>
      </c>
      <c r="M115" s="194">
        <f t="shared" si="52"/>
        <v>11.029705854077836</v>
      </c>
      <c r="N115" s="114">
        <f t="shared" si="52"/>
        <v>-1.0202941459221613</v>
      </c>
      <c r="O115" s="193">
        <f t="shared" si="52"/>
        <v>11.029705854077836</v>
      </c>
      <c r="P115" s="195">
        <f t="shared" si="52"/>
        <v>11.029705854077836</v>
      </c>
      <c r="Q115" s="128"/>
      <c r="R115" s="128"/>
      <c r="S115" s="128"/>
      <c r="T115" s="128"/>
      <c r="U115" s="128"/>
      <c r="V115" s="128"/>
      <c r="W115" s="41"/>
      <c r="X115" s="128"/>
      <c r="Y115" s="128"/>
      <c r="Z115" s="111"/>
      <c r="AA115" s="41"/>
      <c r="AB115" s="111"/>
      <c r="AC115" s="41"/>
      <c r="AD115" s="128"/>
      <c r="AE115" s="128"/>
      <c r="AF115" s="189">
        <v>0</v>
      </c>
      <c r="AG115" s="128"/>
      <c r="AH115" s="118"/>
      <c r="AI115" s="82" t="s">
        <v>128</v>
      </c>
    </row>
    <row r="116" spans="1:35" ht="12.95" customHeight="1">
      <c r="A116" s="54"/>
      <c r="B116" s="23"/>
      <c r="C116" s="60"/>
      <c r="D116" s="72"/>
      <c r="E116" s="13"/>
      <c r="F116" s="37"/>
      <c r="G116" s="37"/>
      <c r="H116" s="112"/>
      <c r="I116" s="37"/>
      <c r="J116" s="112"/>
      <c r="K116" s="13"/>
      <c r="L116" s="37"/>
      <c r="M116" s="37"/>
      <c r="N116" s="112"/>
      <c r="O116" s="13"/>
      <c r="P116" s="112"/>
      <c r="Q116" s="22"/>
      <c r="R116" s="22"/>
      <c r="S116" s="22"/>
      <c r="T116" s="22"/>
      <c r="U116" s="22"/>
      <c r="V116" s="22"/>
      <c r="W116" s="121"/>
      <c r="X116" s="133"/>
      <c r="Y116" s="133"/>
      <c r="Z116" s="122"/>
      <c r="AA116" s="121"/>
      <c r="AB116" s="122"/>
      <c r="AC116" s="121"/>
      <c r="AD116" s="133"/>
      <c r="AE116" s="133"/>
      <c r="AF116" s="122"/>
      <c r="AG116" s="133"/>
      <c r="AH116" s="112"/>
      <c r="AI116" s="44"/>
    </row>
    <row r="117" spans="1:35">
      <c r="A117" s="25"/>
      <c r="B117" s="17"/>
      <c r="C117" s="65"/>
      <c r="D117" s="19"/>
      <c r="E117" s="60"/>
      <c r="F117" s="23"/>
      <c r="G117" s="23"/>
      <c r="H117" s="72"/>
      <c r="I117" s="23"/>
      <c r="J117" s="72"/>
      <c r="K117" s="60"/>
      <c r="L117" s="23"/>
      <c r="M117" s="23"/>
      <c r="N117" s="72"/>
      <c r="O117" s="60"/>
      <c r="P117" s="72"/>
      <c r="Q117" s="23"/>
      <c r="R117" s="23"/>
      <c r="S117" s="23"/>
      <c r="T117" s="23"/>
      <c r="U117" s="23"/>
      <c r="V117" s="23"/>
      <c r="W117" s="15"/>
      <c r="X117" s="16"/>
      <c r="Y117" s="16"/>
      <c r="Z117" s="14"/>
      <c r="AA117" s="15"/>
      <c r="AB117" s="14"/>
      <c r="AC117" s="15"/>
      <c r="AD117" s="16"/>
      <c r="AE117" s="16"/>
      <c r="AF117" s="14"/>
      <c r="AG117" s="16"/>
      <c r="AH117" s="14"/>
      <c r="AI117" s="44"/>
    </row>
    <row r="118" spans="1:35">
      <c r="A118" s="29" t="s">
        <v>120</v>
      </c>
      <c r="B118" s="30" t="s">
        <v>4</v>
      </c>
      <c r="C118" s="180"/>
      <c r="D118" s="186"/>
      <c r="E118" s="41"/>
      <c r="F118" s="128"/>
      <c r="G118" s="128"/>
      <c r="H118" s="111"/>
      <c r="I118" s="128"/>
      <c r="J118" s="111"/>
      <c r="K118" s="193">
        <f t="shared" ref="K118:P118" si="53">K119-W119</f>
        <v>-11.029705854077836</v>
      </c>
      <c r="L118" s="194">
        <f t="shared" si="53"/>
        <v>-11.029705854077836</v>
      </c>
      <c r="M118" s="194">
        <f t="shared" si="53"/>
        <v>-11.029705854077836</v>
      </c>
      <c r="N118" s="195">
        <f t="shared" si="53"/>
        <v>-11.029705854077836</v>
      </c>
      <c r="O118" s="193">
        <f t="shared" si="53"/>
        <v>-11.029705854077836</v>
      </c>
      <c r="P118" s="114">
        <f t="shared" si="53"/>
        <v>2.0294145922161277E-2</v>
      </c>
      <c r="Q118" s="128"/>
      <c r="R118" s="128"/>
      <c r="S118" s="128"/>
      <c r="T118" s="128"/>
      <c r="U118" s="128"/>
      <c r="V118" s="128"/>
      <c r="W118" s="41"/>
      <c r="X118" s="128"/>
      <c r="Y118" s="128"/>
      <c r="Z118" s="111"/>
      <c r="AA118" s="41"/>
      <c r="AB118" s="111"/>
      <c r="AC118" s="41"/>
      <c r="AD118" s="128"/>
      <c r="AE118" s="128"/>
      <c r="AF118" s="111"/>
      <c r="AG118" s="128"/>
      <c r="AH118" s="189">
        <v>0</v>
      </c>
      <c r="AI118" s="82" t="s">
        <v>129</v>
      </c>
    </row>
    <row r="119" spans="1:35">
      <c r="A119" s="32" t="s">
        <v>121</v>
      </c>
      <c r="B119" s="30" t="s">
        <v>4</v>
      </c>
      <c r="C119" s="180"/>
      <c r="D119" s="186"/>
      <c r="E119" s="41"/>
      <c r="F119" s="128"/>
      <c r="G119" s="128"/>
      <c r="H119" s="111"/>
      <c r="I119" s="128"/>
      <c r="J119" s="111"/>
      <c r="K119" s="193">
        <f t="shared" ref="K119:O119" si="54">K92</f>
        <v>0</v>
      </c>
      <c r="L119" s="194">
        <f t="shared" si="54"/>
        <v>0</v>
      </c>
      <c r="M119" s="194">
        <f t="shared" si="54"/>
        <v>0</v>
      </c>
      <c r="N119" s="195">
        <f t="shared" si="54"/>
        <v>0</v>
      </c>
      <c r="O119" s="193">
        <f t="shared" si="54"/>
        <v>0</v>
      </c>
      <c r="P119" s="111">
        <f>P92</f>
        <v>11.049999999999997</v>
      </c>
      <c r="Q119" s="128"/>
      <c r="R119" s="128"/>
      <c r="S119" s="128"/>
      <c r="T119" s="128"/>
      <c r="U119" s="128"/>
      <c r="V119" s="128"/>
      <c r="W119" s="117">
        <f>W61</f>
        <v>11.029705854077836</v>
      </c>
      <c r="X119" s="131">
        <f t="shared" ref="X119:AB119" si="55">X61</f>
        <v>11.029705854077836</v>
      </c>
      <c r="Y119" s="131">
        <f t="shared" si="55"/>
        <v>11.029705854077836</v>
      </c>
      <c r="Z119" s="118">
        <f t="shared" si="55"/>
        <v>11.029705854077836</v>
      </c>
      <c r="AA119" s="117">
        <f t="shared" si="55"/>
        <v>11.029705854077836</v>
      </c>
      <c r="AB119" s="118">
        <f t="shared" si="55"/>
        <v>11.029705854077836</v>
      </c>
      <c r="AC119" s="117"/>
      <c r="AD119" s="131"/>
      <c r="AE119" s="131"/>
      <c r="AF119" s="118"/>
      <c r="AG119" s="131"/>
      <c r="AH119" s="118"/>
      <c r="AI119" s="20"/>
    </row>
    <row r="120" spans="1:35">
      <c r="A120" s="29" t="s">
        <v>122</v>
      </c>
      <c r="B120" s="30" t="s">
        <v>4</v>
      </c>
      <c r="C120" s="180"/>
      <c r="D120" s="186"/>
      <c r="E120" s="41"/>
      <c r="F120" s="128"/>
      <c r="G120" s="128"/>
      <c r="H120" s="111"/>
      <c r="I120" s="128"/>
      <c r="J120" s="111"/>
      <c r="K120" s="193">
        <f t="shared" ref="K120:P120" si="56">K119+W119</f>
        <v>11.029705854077836</v>
      </c>
      <c r="L120" s="194">
        <f t="shared" si="56"/>
        <v>11.029705854077836</v>
      </c>
      <c r="M120" s="194">
        <f t="shared" si="56"/>
        <v>11.029705854077836</v>
      </c>
      <c r="N120" s="195">
        <f t="shared" si="56"/>
        <v>11.029705854077836</v>
      </c>
      <c r="O120" s="193">
        <f t="shared" si="56"/>
        <v>11.029705854077836</v>
      </c>
      <c r="P120" s="114">
        <f t="shared" si="56"/>
        <v>22.079705854077833</v>
      </c>
      <c r="Q120" s="128"/>
      <c r="R120" s="128"/>
      <c r="S120" s="128"/>
      <c r="T120" s="128"/>
      <c r="U120" s="128"/>
      <c r="V120" s="128"/>
      <c r="W120" s="41"/>
      <c r="X120" s="128"/>
      <c r="Y120" s="128"/>
      <c r="Z120" s="111"/>
      <c r="AA120" s="41"/>
      <c r="AB120" s="111"/>
      <c r="AC120" s="41"/>
      <c r="AD120" s="128"/>
      <c r="AE120" s="128"/>
      <c r="AF120" s="111"/>
      <c r="AG120" s="128"/>
      <c r="AH120" s="189">
        <v>0</v>
      </c>
      <c r="AI120" s="82" t="s">
        <v>129</v>
      </c>
    </row>
    <row r="121" spans="1:35" ht="12.95" customHeight="1">
      <c r="A121" s="54"/>
      <c r="B121" s="23"/>
      <c r="C121" s="60"/>
      <c r="D121" s="72"/>
      <c r="E121" s="13"/>
      <c r="F121" s="37"/>
      <c r="G121" s="37"/>
      <c r="H121" s="112"/>
      <c r="I121" s="37"/>
      <c r="J121" s="112"/>
      <c r="K121" s="13"/>
      <c r="L121" s="37"/>
      <c r="M121" s="37"/>
      <c r="N121" s="112"/>
      <c r="O121" s="13"/>
      <c r="P121" s="112"/>
      <c r="Q121" s="22"/>
      <c r="R121" s="22"/>
      <c r="S121" s="22"/>
      <c r="T121" s="22"/>
      <c r="U121" s="22"/>
      <c r="V121" s="22"/>
      <c r="W121" s="121"/>
      <c r="X121" s="133"/>
      <c r="Y121" s="133"/>
      <c r="Z121" s="122"/>
      <c r="AA121" s="121"/>
      <c r="AB121" s="122"/>
      <c r="AC121" s="121"/>
      <c r="AD121" s="133"/>
      <c r="AE121" s="133"/>
      <c r="AF121" s="122"/>
      <c r="AG121" s="133"/>
      <c r="AH121" s="112"/>
      <c r="AI121" s="44"/>
    </row>
    <row r="122" spans="1:35" ht="13.5" thickBot="1">
      <c r="A122" s="42" t="s">
        <v>13</v>
      </c>
      <c r="B122" s="43"/>
      <c r="C122" s="86"/>
      <c r="D122" s="113"/>
      <c r="E122" s="86"/>
      <c r="F122" s="129"/>
      <c r="G122" s="129"/>
      <c r="H122" s="113"/>
      <c r="I122" s="129"/>
      <c r="J122" s="113"/>
      <c r="K122" s="86"/>
      <c r="L122" s="129"/>
      <c r="M122" s="129"/>
      <c r="N122" s="113"/>
      <c r="O122" s="86"/>
      <c r="P122" s="113"/>
      <c r="Q122" s="142"/>
      <c r="R122" s="142"/>
      <c r="S122" s="142"/>
      <c r="T122" s="142"/>
      <c r="U122" s="142"/>
      <c r="V122" s="142"/>
      <c r="W122" s="86"/>
      <c r="X122" s="129"/>
      <c r="Y122" s="129"/>
      <c r="Z122" s="113"/>
      <c r="AA122" s="86"/>
      <c r="AB122" s="113"/>
      <c r="AC122" s="86"/>
      <c r="AD122" s="129"/>
      <c r="AE122" s="129"/>
      <c r="AF122" s="113"/>
      <c r="AG122" s="129"/>
      <c r="AH122" s="113"/>
      <c r="AI122" s="50" t="s">
        <v>14</v>
      </c>
    </row>
  </sheetData>
  <mergeCells count="64">
    <mergeCell ref="C2:P2"/>
    <mergeCell ref="C3:D3"/>
    <mergeCell ref="E3:J3"/>
    <mergeCell ref="K3:P3"/>
    <mergeCell ref="E4:H4"/>
    <mergeCell ref="I4:J4"/>
    <mergeCell ref="K4:N4"/>
    <mergeCell ref="O4:P4"/>
    <mergeCell ref="C16:P16"/>
    <mergeCell ref="E17:J17"/>
    <mergeCell ref="K17:P17"/>
    <mergeCell ref="E18:H18"/>
    <mergeCell ref="I18:J18"/>
    <mergeCell ref="K18:N18"/>
    <mergeCell ref="O18:P18"/>
    <mergeCell ref="E28:P28"/>
    <mergeCell ref="Q28:V28"/>
    <mergeCell ref="E29:J29"/>
    <mergeCell ref="K29:P29"/>
    <mergeCell ref="Q29:V29"/>
    <mergeCell ref="U30:V30"/>
    <mergeCell ref="E39:P39"/>
    <mergeCell ref="Q39:V39"/>
    <mergeCell ref="W39:AB39"/>
    <mergeCell ref="E40:J40"/>
    <mergeCell ref="K40:P40"/>
    <mergeCell ref="Q40:V40"/>
    <mergeCell ref="W40:AB40"/>
    <mergeCell ref="E30:H30"/>
    <mergeCell ref="I30:J30"/>
    <mergeCell ref="K30:N30"/>
    <mergeCell ref="O30:P30"/>
    <mergeCell ref="Q30:T30"/>
    <mergeCell ref="W41:Z41"/>
    <mergeCell ref="AA41:AB41"/>
    <mergeCell ref="C73:P73"/>
    <mergeCell ref="C74:D74"/>
    <mergeCell ref="E74:J74"/>
    <mergeCell ref="K74:P74"/>
    <mergeCell ref="E41:H41"/>
    <mergeCell ref="I41:J41"/>
    <mergeCell ref="K41:N41"/>
    <mergeCell ref="O41:P41"/>
    <mergeCell ref="Q41:T41"/>
    <mergeCell ref="U41:V41"/>
    <mergeCell ref="E75:H75"/>
    <mergeCell ref="I75:J75"/>
    <mergeCell ref="K75:N75"/>
    <mergeCell ref="O75:P75"/>
    <mergeCell ref="C95:P95"/>
    <mergeCell ref="AA97:AB97"/>
    <mergeCell ref="AC97:AF97"/>
    <mergeCell ref="AG97:AH97"/>
    <mergeCell ref="AC95:AH95"/>
    <mergeCell ref="E96:J96"/>
    <mergeCell ref="K96:P96"/>
    <mergeCell ref="W96:AB96"/>
    <mergeCell ref="AC96:AH96"/>
    <mergeCell ref="E97:H97"/>
    <mergeCell ref="I97:J97"/>
    <mergeCell ref="K97:N97"/>
    <mergeCell ref="O97:P97"/>
    <mergeCell ref="W97:Z97"/>
    <mergeCell ref="W95:AB95"/>
  </mergeCells>
  <conditionalFormatting sqref="K100">
    <cfRule type="cellIs" dxfId="25" priority="22" stopIfTrue="1" operator="lessThan">
      <formula>$AC$100</formula>
    </cfRule>
  </conditionalFormatting>
  <conditionalFormatting sqref="K104">
    <cfRule type="cellIs" dxfId="24" priority="16" stopIfTrue="1" operator="lessThan">
      <formula>$AC$104</formula>
    </cfRule>
  </conditionalFormatting>
  <conditionalFormatting sqref="K106">
    <cfRule type="cellIs" dxfId="23" priority="23" stopIfTrue="1" operator="greaterThan">
      <formula>$AC$106</formula>
    </cfRule>
  </conditionalFormatting>
  <conditionalFormatting sqref="L104">
    <cfRule type="cellIs" dxfId="22" priority="11" operator="lessThan">
      <formula>$AD$104</formula>
    </cfRule>
  </conditionalFormatting>
  <conditionalFormatting sqref="L106">
    <cfRule type="cellIs" dxfId="21" priority="20" stopIfTrue="1" operator="greaterThan">
      <formula>$AD$106</formula>
    </cfRule>
  </conditionalFormatting>
  <conditionalFormatting sqref="M100">
    <cfRule type="cellIs" dxfId="20" priority="21" stopIfTrue="1" operator="lessThan">
      <formula>$AE$100</formula>
    </cfRule>
  </conditionalFormatting>
  <conditionalFormatting sqref="M104">
    <cfRule type="cellIs" dxfId="19" priority="15" stopIfTrue="1" operator="lessThan">
      <formula>$AE$104</formula>
    </cfRule>
  </conditionalFormatting>
  <conditionalFormatting sqref="M106">
    <cfRule type="cellIs" dxfId="18" priority="10" stopIfTrue="1" operator="greaterThan">
      <formula>$AE$106</formula>
    </cfRule>
  </conditionalFormatting>
  <conditionalFormatting sqref="N100">
    <cfRule type="cellIs" dxfId="17" priority="19" operator="lessThan">
      <formula>$AF$100</formula>
    </cfRule>
  </conditionalFormatting>
  <conditionalFormatting sqref="N104">
    <cfRule type="cellIs" dxfId="16" priority="14" operator="lessThan">
      <formula>$AF$104</formula>
    </cfRule>
  </conditionalFormatting>
  <conditionalFormatting sqref="N106">
    <cfRule type="cellIs" dxfId="15" priority="9" operator="greaterThan">
      <formula>$AF$106</formula>
    </cfRule>
  </conditionalFormatting>
  <conditionalFormatting sqref="N108">
    <cfRule type="cellIs" dxfId="14" priority="6" operator="lessThan">
      <formula>$AF$108</formula>
    </cfRule>
  </conditionalFormatting>
  <conditionalFormatting sqref="N113">
    <cfRule type="cellIs" dxfId="13" priority="4" operator="greaterThan">
      <formula>$AF$113</formula>
    </cfRule>
  </conditionalFormatting>
  <conditionalFormatting sqref="N115">
    <cfRule type="cellIs" dxfId="12" priority="3" operator="greaterThan">
      <formula>$AF$115</formula>
    </cfRule>
  </conditionalFormatting>
  <conditionalFormatting sqref="O100">
    <cfRule type="cellIs" dxfId="11" priority="18" operator="lessThan">
      <formula>$AG$100</formula>
    </cfRule>
  </conditionalFormatting>
  <conditionalFormatting sqref="O104">
    <cfRule type="cellIs" dxfId="10" priority="13" operator="lessThan">
      <formula>$AG$104</formula>
    </cfRule>
  </conditionalFormatting>
  <conditionalFormatting sqref="O106">
    <cfRule type="cellIs" dxfId="9" priority="8" operator="greaterThan">
      <formula>$AG$106</formula>
    </cfRule>
  </conditionalFormatting>
  <conditionalFormatting sqref="P100">
    <cfRule type="cellIs" dxfId="8" priority="17" operator="lessThan">
      <formula>$AH$100</formula>
    </cfRule>
  </conditionalFormatting>
  <conditionalFormatting sqref="P104">
    <cfRule type="cellIs" dxfId="7" priority="12" operator="lessThan">
      <formula>$AH$104</formula>
    </cfRule>
  </conditionalFormatting>
  <conditionalFormatting sqref="P106">
    <cfRule type="cellIs" dxfId="6" priority="7" operator="greaterThan">
      <formula>$AH$106</formula>
    </cfRule>
  </conditionalFormatting>
  <conditionalFormatting sqref="P108">
    <cfRule type="cellIs" dxfId="5" priority="5" operator="lessThan">
      <formula>$AH$108</formula>
    </cfRule>
  </conditionalFormatting>
  <conditionalFormatting sqref="P118">
    <cfRule type="cellIs" dxfId="4" priority="2" operator="lessThan">
      <formula>$AH$118</formula>
    </cfRule>
  </conditionalFormatting>
  <conditionalFormatting sqref="P120">
    <cfRule type="cellIs" dxfId="3" priority="1" operator="lessThan">
      <formula>$AH$120</formula>
    </cfRule>
  </conditionalFormatting>
  <conditionalFormatting sqref="AC100">
    <cfRule type="cellIs" dxfId="2" priority="26" stopIfTrue="1" operator="lessThan">
      <formula>#REF!</formula>
    </cfRule>
  </conditionalFormatting>
  <conditionalFormatting sqref="AI122">
    <cfRule type="cellIs" dxfId="1" priority="24" stopIfTrue="1" operator="equal">
      <formula>"Yes"</formula>
    </cfRule>
    <cfRule type="cellIs" dxfId="0" priority="25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6.2.1-1</vt:lpstr>
      <vt:lpstr>6.2.1-3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2023-11-07T00:04:46Z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(3)6/L+cqAsiJzJIrVTPeQMyHOZlcxAHBjj8CnXc8kXHylV9cBYGVWNyCs04mtZOMlsbOmKym4U
qCVK9F0FYUty+xVr1vw0BCTNhkTdOkR3/19Xqf2IWkxaDjmZo6RA6AabaVn0eK8B2vABNqmT
9X6MdU3JqZord3yOTgUZv/CgK/d7mFd7XLfsTYL8NPlSz6W5Mbf3YsoiEFIpoVY/yQsHXY4T
rDkISrb1OxvqNJRat8</vt:lpwstr>
  </property>
  <property fmtid="{D5CDD505-2E9C-101B-9397-08002B2CF9AE}" pid="9" name="_2015_ms_pID_7253431">
    <vt:lpwstr>uNzE/kdR0uAiHd2RwPhKqclUByRaaf+/xIPG5kG+pgbY8FRtqKYn+1
2jJUt3sCzMoJg8FUHIvOEdJAwdgcr8FW6PixZX/+E6kYdOGWhnvZgNrXNs5vDU0831egeSQV
Tn/7hnwWiyD8FvKKmN/Dl0Pf3n/DLC9xKlcOjaD3VWJesBU6sEegYpGjB+vL0ddat4Wm5dku
W2z/0Mq00VJntoRfILAaQUuAX2uLbFVgzrAy</vt:lpwstr>
  </property>
  <property fmtid="{D5CDD505-2E9C-101B-9397-08002B2CF9AE}" pid="10" name="_2015_ms_pID_7253432">
    <vt:lpwstr>cE/xyqGMUgqDDrCCqQGhuU4=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